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01 - SO 01 - Úpravna vo..." sheetId="2" r:id="rId2"/>
    <sheet name="SO01_1 - SO 01_1 - Úpravn..." sheetId="3" r:id="rId3"/>
    <sheet name="SO02 - SO 02 - Úpravna vo..." sheetId="4" r:id="rId4"/>
    <sheet name="SO03 - SO 03 - Sanace aku..." sheetId="5" r:id="rId5"/>
    <sheet name="SO04 - SO 04 - Vodovodní ..." sheetId="6" r:id="rId6"/>
    <sheet name="SO05 - SO 05 - Elektroins..." sheetId="7" r:id="rId7"/>
    <sheet name="SO06 - SO 06 - Oplocení" sheetId="8" r:id="rId8"/>
    <sheet name="VON SO 04 - Vedlejší a os..." sheetId="9" r:id="rId9"/>
    <sheet name="VON ÚPRAVNA VODY - Vedlej..." sheetId="10" r:id="rId10"/>
  </sheets>
  <definedNames>
    <definedName name="_xlnm.Print_Area" localSheetId="0">'Rekapitulace stavby'!$D$4:$AO$76,'Rekapitulace stavby'!$C$82:$AQ$104</definedName>
    <definedName name="_xlnm.Print_Titles" localSheetId="0">'Rekapitulace stavby'!$92:$92</definedName>
    <definedName name="_xlnm._FilterDatabase" localSheetId="1" hidden="1">'SO01 - SO 01 - Úpravna vo...'!$C$139:$K$697</definedName>
    <definedName name="_xlnm.Print_Area" localSheetId="1">'SO01 - SO 01 - Úpravna vo...'!$C$4:$J$76,'SO01 - SO 01 - Úpravna vo...'!$C$82:$J$121,'SO01 - SO 01 - Úpravna vo...'!$C$127:$J$697</definedName>
    <definedName name="_xlnm.Print_Titles" localSheetId="1">'SO01 - SO 01 - Úpravna vo...'!$139:$139</definedName>
    <definedName name="_xlnm._FilterDatabase" localSheetId="2" hidden="1">'SO01_1 - SO 01_1 - Úpravn...'!$C$126:$K$380</definedName>
    <definedName name="_xlnm.Print_Area" localSheetId="2">'SO01_1 - SO 01_1 - Úpravn...'!$C$4:$J$76,'SO01_1 - SO 01_1 - Úpravn...'!$C$82:$J$108,'SO01_1 - SO 01_1 - Úpravn...'!$C$114:$J$380</definedName>
    <definedName name="_xlnm.Print_Titles" localSheetId="2">'SO01_1 - SO 01_1 - Úpravn...'!$126:$126</definedName>
    <definedName name="_xlnm._FilterDatabase" localSheetId="3" hidden="1">'SO02 - SO 02 - Úpravna vo...'!$C$125:$K$283</definedName>
    <definedName name="_xlnm.Print_Area" localSheetId="3">'SO02 - SO 02 - Úpravna vo...'!$C$4:$J$76,'SO02 - SO 02 - Úpravna vo...'!$C$82:$J$107,'SO02 - SO 02 - Úpravna vo...'!$C$113:$J$283</definedName>
    <definedName name="_xlnm.Print_Titles" localSheetId="3">'SO02 - SO 02 - Úpravna vo...'!$125:$125</definedName>
    <definedName name="_xlnm._FilterDatabase" localSheetId="4" hidden="1">'SO03 - SO 03 - Sanace aku...'!$C$117:$K$148</definedName>
    <definedName name="_xlnm.Print_Area" localSheetId="4">'SO03 - SO 03 - Sanace aku...'!$C$4:$J$76,'SO03 - SO 03 - Sanace aku...'!$C$82:$J$99,'SO03 - SO 03 - Sanace aku...'!$C$105:$J$148</definedName>
    <definedName name="_xlnm.Print_Titles" localSheetId="4">'SO03 - SO 03 - Sanace aku...'!$117:$117</definedName>
    <definedName name="_xlnm._FilterDatabase" localSheetId="5" hidden="1">'SO04 - SO 04 - Vodovodní ...'!$C$126:$K$453</definedName>
    <definedName name="_xlnm.Print_Area" localSheetId="5">'SO04 - SO 04 - Vodovodní ...'!$C$4:$J$76,'SO04 - SO 04 - Vodovodní ...'!$C$82:$J$108,'SO04 - SO 04 - Vodovodní ...'!$C$114:$J$453</definedName>
    <definedName name="_xlnm.Print_Titles" localSheetId="5">'SO04 - SO 04 - Vodovodní ...'!$126:$126</definedName>
    <definedName name="_xlnm._FilterDatabase" localSheetId="6" hidden="1">'SO05 - SO 05 - Elektroins...'!$C$127:$K$546</definedName>
    <definedName name="_xlnm.Print_Area" localSheetId="6">'SO05 - SO 05 - Elektroins...'!$C$4:$J$76,'SO05 - SO 05 - Elektroins...'!$C$82:$J$109,'SO05 - SO 05 - Elektroins...'!$C$115:$J$546</definedName>
    <definedName name="_xlnm.Print_Titles" localSheetId="6">'SO05 - SO 05 - Elektroins...'!$127:$127</definedName>
    <definedName name="_xlnm._FilterDatabase" localSheetId="7" hidden="1">'SO06 - SO 06 - Oplocení'!$C$123:$K$203</definedName>
    <definedName name="_xlnm.Print_Area" localSheetId="7">'SO06 - SO 06 - Oplocení'!$C$4:$J$76,'SO06 - SO 06 - Oplocení'!$C$82:$J$105,'SO06 - SO 06 - Oplocení'!$C$111:$J$203</definedName>
    <definedName name="_xlnm.Print_Titles" localSheetId="7">'SO06 - SO 06 - Oplocení'!$123:$123</definedName>
    <definedName name="_xlnm._FilterDatabase" localSheetId="8" hidden="1">'VON SO 04 - Vedlejší a os...'!$C$122:$K$166</definedName>
    <definedName name="_xlnm.Print_Area" localSheetId="8">'VON SO 04 - Vedlejší a os...'!$C$4:$J$76,'VON SO 04 - Vedlejší a os...'!$C$82:$J$104,'VON SO 04 - Vedlejší a os...'!$C$110:$J$166</definedName>
    <definedName name="_xlnm.Print_Titles" localSheetId="8">'VON SO 04 - Vedlejší a os...'!$122:$122</definedName>
    <definedName name="_xlnm._FilterDatabase" localSheetId="9" hidden="1">'VON ÚPRAVNA VODY - Vedlej...'!$C$123:$K$178</definedName>
    <definedName name="_xlnm.Print_Area" localSheetId="9">'VON ÚPRAVNA VODY - Vedlej...'!$C$4:$J$76,'VON ÚPRAVNA VODY - Vedlej...'!$C$82:$J$105,'VON ÚPRAVNA VODY - Vedlej...'!$C$111:$J$178</definedName>
    <definedName name="_xlnm.Print_Titles" localSheetId="9">'VON ÚPRAVNA VODY - Vedlej...'!$123:$123</definedName>
  </definedNames>
  <calcPr/>
</workbook>
</file>

<file path=xl/calcChain.xml><?xml version="1.0" encoding="utf-8"?>
<calcChain xmlns="http://schemas.openxmlformats.org/spreadsheetml/2006/main">
  <c i="10" l="1" r="J37"/>
  <c r="J36"/>
  <c i="1" r="AY103"/>
  <c i="10" r="J35"/>
  <c i="1" r="AX103"/>
  <c i="10"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T163"/>
  <c r="R164"/>
  <c r="R163"/>
  <c r="P164"/>
  <c r="P163"/>
  <c r="BI161"/>
  <c r="BH161"/>
  <c r="BG161"/>
  <c r="BF161"/>
  <c r="T161"/>
  <c r="T160"/>
  <c r="R161"/>
  <c r="R160"/>
  <c r="P161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0"/>
  <c r="F120"/>
  <c r="F118"/>
  <c r="E116"/>
  <c r="J91"/>
  <c r="F91"/>
  <c r="F89"/>
  <c r="E87"/>
  <c r="J24"/>
  <c r="E24"/>
  <c r="J92"/>
  <c r="J23"/>
  <c r="J18"/>
  <c r="E18"/>
  <c r="F92"/>
  <c r="J17"/>
  <c r="J12"/>
  <c r="J118"/>
  <c r="E7"/>
  <c r="E114"/>
  <c i="9" r="J37"/>
  <c r="J36"/>
  <c i="1" r="AY102"/>
  <c i="9" r="J35"/>
  <c i="1" r="AX102"/>
  <c i="9" r="BI165"/>
  <c r="BH165"/>
  <c r="BG165"/>
  <c r="BF165"/>
  <c r="T165"/>
  <c r="T164"/>
  <c r="R165"/>
  <c r="R164"/>
  <c r="P165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T149"/>
  <c r="R150"/>
  <c r="R149"/>
  <c r="P150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J119"/>
  <c r="F119"/>
  <c r="F117"/>
  <c r="E115"/>
  <c r="J91"/>
  <c r="F91"/>
  <c r="F89"/>
  <c r="E87"/>
  <c r="J24"/>
  <c r="E24"/>
  <c r="J120"/>
  <c r="J23"/>
  <c r="J18"/>
  <c r="E18"/>
  <c r="F120"/>
  <c r="J17"/>
  <c r="J12"/>
  <c r="J117"/>
  <c r="E7"/>
  <c r="E113"/>
  <c i="8" r="J37"/>
  <c r="J36"/>
  <c i="1" r="AY101"/>
  <c i="8" r="J35"/>
  <c i="1" r="AX101"/>
  <c i="8" r="BI201"/>
  <c r="BH201"/>
  <c r="BG201"/>
  <c r="BF201"/>
  <c r="T201"/>
  <c r="R201"/>
  <c r="P201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T183"/>
  <c r="R184"/>
  <c r="R183"/>
  <c r="P184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0"/>
  <c r="F120"/>
  <c r="F118"/>
  <c r="E116"/>
  <c r="J91"/>
  <c r="F91"/>
  <c r="F89"/>
  <c r="E87"/>
  <c r="J24"/>
  <c r="E24"/>
  <c r="J121"/>
  <c r="J23"/>
  <c r="J18"/>
  <c r="E18"/>
  <c r="F121"/>
  <c r="J17"/>
  <c r="J12"/>
  <c r="J89"/>
  <c r="E7"/>
  <c r="E114"/>
  <c i="7" r="J37"/>
  <c r="J36"/>
  <c i="1" r="AY100"/>
  <c i="7" r="J35"/>
  <c i="1" r="AX100"/>
  <c i="7" r="BI545"/>
  <c r="BH545"/>
  <c r="BG545"/>
  <c r="BF545"/>
  <c r="T545"/>
  <c r="R545"/>
  <c r="P545"/>
  <c r="BI543"/>
  <c r="BH543"/>
  <c r="BG543"/>
  <c r="BF543"/>
  <c r="T543"/>
  <c r="R543"/>
  <c r="P543"/>
  <c r="BI541"/>
  <c r="BH541"/>
  <c r="BG541"/>
  <c r="BF541"/>
  <c r="T541"/>
  <c r="R541"/>
  <c r="P541"/>
  <c r="BI539"/>
  <c r="BH539"/>
  <c r="BG539"/>
  <c r="BF539"/>
  <c r="T539"/>
  <c r="R539"/>
  <c r="P539"/>
  <c r="BI537"/>
  <c r="BH537"/>
  <c r="BG537"/>
  <c r="BF537"/>
  <c r="T537"/>
  <c r="R537"/>
  <c r="P537"/>
  <c r="BI535"/>
  <c r="BH535"/>
  <c r="BG535"/>
  <c r="BF535"/>
  <c r="T535"/>
  <c r="R535"/>
  <c r="P535"/>
  <c r="BI533"/>
  <c r="BH533"/>
  <c r="BG533"/>
  <c r="BF533"/>
  <c r="T533"/>
  <c r="R533"/>
  <c r="P533"/>
  <c r="BI531"/>
  <c r="BH531"/>
  <c r="BG531"/>
  <c r="BF531"/>
  <c r="T531"/>
  <c r="R531"/>
  <c r="P531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12"/>
  <c r="BH512"/>
  <c r="BG512"/>
  <c r="BF512"/>
  <c r="T512"/>
  <c r="R512"/>
  <c r="P512"/>
  <c r="BI510"/>
  <c r="BH510"/>
  <c r="BG510"/>
  <c r="BF510"/>
  <c r="T510"/>
  <c r="R510"/>
  <c r="P510"/>
  <c r="BI508"/>
  <c r="BH508"/>
  <c r="BG508"/>
  <c r="BF508"/>
  <c r="T508"/>
  <c r="R508"/>
  <c r="P508"/>
  <c r="BI506"/>
  <c r="BH506"/>
  <c r="BG506"/>
  <c r="BF506"/>
  <c r="T506"/>
  <c r="R506"/>
  <c r="P506"/>
  <c r="BI504"/>
  <c r="BH504"/>
  <c r="BG504"/>
  <c r="BF504"/>
  <c r="T504"/>
  <c r="R504"/>
  <c r="P504"/>
  <c r="BI502"/>
  <c r="BH502"/>
  <c r="BG502"/>
  <c r="BF502"/>
  <c r="T502"/>
  <c r="R502"/>
  <c r="P502"/>
  <c r="BI500"/>
  <c r="BH500"/>
  <c r="BG500"/>
  <c r="BF500"/>
  <c r="T500"/>
  <c r="R500"/>
  <c r="P500"/>
  <c r="BI498"/>
  <c r="BH498"/>
  <c r="BG498"/>
  <c r="BF498"/>
  <c r="T498"/>
  <c r="R498"/>
  <c r="P498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8"/>
  <c r="BH488"/>
  <c r="BG488"/>
  <c r="BF488"/>
  <c r="T488"/>
  <c r="R488"/>
  <c r="P488"/>
  <c r="BI486"/>
  <c r="BH486"/>
  <c r="BG486"/>
  <c r="BF486"/>
  <c r="T486"/>
  <c r="R486"/>
  <c r="P486"/>
  <c r="BI484"/>
  <c r="BH484"/>
  <c r="BG484"/>
  <c r="BF484"/>
  <c r="T484"/>
  <c r="R484"/>
  <c r="P484"/>
  <c r="BI481"/>
  <c r="BH481"/>
  <c r="BG481"/>
  <c r="BF481"/>
  <c r="T481"/>
  <c r="R481"/>
  <c r="P481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9"/>
  <c r="BH469"/>
  <c r="BG469"/>
  <c r="BF469"/>
  <c r="T469"/>
  <c r="R469"/>
  <c r="P469"/>
  <c r="BI467"/>
  <c r="BH467"/>
  <c r="BG467"/>
  <c r="BF467"/>
  <c r="T467"/>
  <c r="R467"/>
  <c r="P467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4"/>
  <c r="BH334"/>
  <c r="BG334"/>
  <c r="BF334"/>
  <c r="T334"/>
  <c r="T333"/>
  <c r="R334"/>
  <c r="R333"/>
  <c r="P334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J124"/>
  <c r="F124"/>
  <c r="F122"/>
  <c r="E120"/>
  <c r="J91"/>
  <c r="F91"/>
  <c r="F89"/>
  <c r="E87"/>
  <c r="J24"/>
  <c r="E24"/>
  <c r="J125"/>
  <c r="J23"/>
  <c r="J18"/>
  <c r="E18"/>
  <c r="F92"/>
  <c r="J17"/>
  <c r="J12"/>
  <c r="J122"/>
  <c r="E7"/>
  <c r="E85"/>
  <c i="6" r="J37"/>
  <c r="J36"/>
  <c i="1" r="AY99"/>
  <c i="6" r="J35"/>
  <c i="1" r="AX99"/>
  <c i="6" r="BI452"/>
  <c r="BH452"/>
  <c r="BG452"/>
  <c r="BF452"/>
  <c r="T452"/>
  <c r="R452"/>
  <c r="P452"/>
  <c r="BI450"/>
  <c r="BH450"/>
  <c r="BG450"/>
  <c r="BF450"/>
  <c r="T450"/>
  <c r="R450"/>
  <c r="P450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40"/>
  <c r="BH440"/>
  <c r="BG440"/>
  <c r="BF440"/>
  <c r="T440"/>
  <c r="R440"/>
  <c r="P440"/>
  <c r="BI437"/>
  <c r="BH437"/>
  <c r="BG437"/>
  <c r="BF437"/>
  <c r="T437"/>
  <c r="R437"/>
  <c r="P437"/>
  <c r="BI434"/>
  <c r="BH434"/>
  <c r="BG434"/>
  <c r="BF434"/>
  <c r="T434"/>
  <c r="R434"/>
  <c r="P434"/>
  <c r="BI432"/>
  <c r="BH432"/>
  <c r="BG432"/>
  <c r="BF432"/>
  <c r="T432"/>
  <c r="R432"/>
  <c r="P432"/>
  <c r="BI429"/>
  <c r="BH429"/>
  <c r="BG429"/>
  <c r="BF429"/>
  <c r="T429"/>
  <c r="R429"/>
  <c r="P429"/>
  <c r="BI426"/>
  <c r="BH426"/>
  <c r="BG426"/>
  <c r="BF426"/>
  <c r="T426"/>
  <c r="R426"/>
  <c r="P426"/>
  <c r="BI424"/>
  <c r="BH424"/>
  <c r="BG424"/>
  <c r="BF424"/>
  <c r="T424"/>
  <c r="R424"/>
  <c r="P424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T290"/>
  <c r="R291"/>
  <c r="R290"/>
  <c r="P291"/>
  <c r="P290"/>
  <c r="BI285"/>
  <c r="BH285"/>
  <c r="BG285"/>
  <c r="BF285"/>
  <c r="T285"/>
  <c r="R285"/>
  <c r="P285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56"/>
  <c r="BH256"/>
  <c r="BG256"/>
  <c r="BF256"/>
  <c r="T256"/>
  <c r="R256"/>
  <c r="P256"/>
  <c r="BI254"/>
  <c r="BH254"/>
  <c r="BG254"/>
  <c r="BF254"/>
  <c r="T254"/>
  <c r="R254"/>
  <c r="P254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0"/>
  <c r="BH210"/>
  <c r="BG210"/>
  <c r="BF210"/>
  <c r="T210"/>
  <c r="R210"/>
  <c r="P210"/>
  <c r="BI204"/>
  <c r="BH204"/>
  <c r="BG204"/>
  <c r="BF204"/>
  <c r="T204"/>
  <c r="R204"/>
  <c r="P204"/>
  <c r="BI201"/>
  <c r="BH201"/>
  <c r="BG201"/>
  <c r="BF201"/>
  <c r="T201"/>
  <c r="R201"/>
  <c r="P201"/>
  <c r="BI193"/>
  <c r="BH193"/>
  <c r="BG193"/>
  <c r="BF193"/>
  <c r="T193"/>
  <c r="R193"/>
  <c r="P193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J123"/>
  <c r="F123"/>
  <c r="F121"/>
  <c r="E119"/>
  <c r="J91"/>
  <c r="F91"/>
  <c r="F89"/>
  <c r="E87"/>
  <c r="J24"/>
  <c r="E24"/>
  <c r="J92"/>
  <c r="J23"/>
  <c r="J18"/>
  <c r="E18"/>
  <c r="F92"/>
  <c r="J17"/>
  <c r="J12"/>
  <c r="J121"/>
  <c r="E7"/>
  <c r="E85"/>
  <c i="5" r="J37"/>
  <c r="J36"/>
  <c i="1" r="AY98"/>
  <c i="5" r="J35"/>
  <c i="1" r="AX98"/>
  <c i="5"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J114"/>
  <c r="F114"/>
  <c r="F112"/>
  <c r="E110"/>
  <c r="J91"/>
  <c r="F91"/>
  <c r="F89"/>
  <c r="E87"/>
  <c r="J24"/>
  <c r="E24"/>
  <c r="J115"/>
  <c r="J23"/>
  <c r="J18"/>
  <c r="E18"/>
  <c r="F115"/>
  <c r="J17"/>
  <c r="J12"/>
  <c r="J89"/>
  <c r="E7"/>
  <c r="E108"/>
  <c i="4" r="J37"/>
  <c r="J36"/>
  <c i="1" r="AY97"/>
  <c i="4" r="J35"/>
  <c i="1" r="AX97"/>
  <c i="4"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2"/>
  <c r="F122"/>
  <c r="F120"/>
  <c r="E118"/>
  <c r="J91"/>
  <c r="F91"/>
  <c r="F89"/>
  <c r="E87"/>
  <c r="J24"/>
  <c r="E24"/>
  <c r="J123"/>
  <c r="J23"/>
  <c r="J18"/>
  <c r="E18"/>
  <c r="F123"/>
  <c r="J17"/>
  <c r="J12"/>
  <c r="J120"/>
  <c r="E7"/>
  <c r="E85"/>
  <c i="3" r="J37"/>
  <c r="J36"/>
  <c i="1" r="AY96"/>
  <c i="3" r="J35"/>
  <c i="1" r="AX96"/>
  <c i="3"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89"/>
  <c r="BH289"/>
  <c r="BG289"/>
  <c r="BF289"/>
  <c r="T289"/>
  <c r="R289"/>
  <c r="P289"/>
  <c r="BI287"/>
  <c r="BH287"/>
  <c r="BG287"/>
  <c r="BF287"/>
  <c r="T287"/>
  <c r="R287"/>
  <c r="P287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7"/>
  <c r="BH197"/>
  <c r="BG197"/>
  <c r="BF197"/>
  <c r="T197"/>
  <c r="R197"/>
  <c r="P197"/>
  <c r="BI192"/>
  <c r="BH192"/>
  <c r="BG192"/>
  <c r="BF192"/>
  <c r="T192"/>
  <c r="R192"/>
  <c r="P192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J123"/>
  <c r="F123"/>
  <c r="F121"/>
  <c r="E119"/>
  <c r="J91"/>
  <c r="F91"/>
  <c r="F89"/>
  <c r="E87"/>
  <c r="J24"/>
  <c r="E24"/>
  <c r="J124"/>
  <c r="J23"/>
  <c r="J18"/>
  <c r="E18"/>
  <c r="F124"/>
  <c r="J17"/>
  <c r="J12"/>
  <c r="J89"/>
  <c r="E7"/>
  <c r="E85"/>
  <c i="2" r="J37"/>
  <c r="J36"/>
  <c i="1" r="AY95"/>
  <c i="2" r="J35"/>
  <c i="1" r="AX95"/>
  <c i="2" r="BI696"/>
  <c r="BH696"/>
  <c r="BG696"/>
  <c r="BF696"/>
  <c r="T696"/>
  <c r="T695"/>
  <c r="R696"/>
  <c r="R695"/>
  <c r="P696"/>
  <c r="P695"/>
  <c r="BI693"/>
  <c r="BH693"/>
  <c r="BG693"/>
  <c r="BF693"/>
  <c r="T693"/>
  <c r="T692"/>
  <c r="T691"/>
  <c r="R693"/>
  <c r="R692"/>
  <c r="R691"/>
  <c r="P693"/>
  <c r="P692"/>
  <c r="P691"/>
  <c r="BI688"/>
  <c r="BH688"/>
  <c r="BG688"/>
  <c r="BF688"/>
  <c r="T688"/>
  <c r="R688"/>
  <c r="P688"/>
  <c r="BI685"/>
  <c r="BH685"/>
  <c r="BG685"/>
  <c r="BF685"/>
  <c r="T685"/>
  <c r="R685"/>
  <c r="P685"/>
  <c r="BI682"/>
  <c r="BH682"/>
  <c r="BG682"/>
  <c r="BF682"/>
  <c r="T682"/>
  <c r="R682"/>
  <c r="P682"/>
  <c r="BI680"/>
  <c r="BH680"/>
  <c r="BG680"/>
  <c r="BF680"/>
  <c r="T680"/>
  <c r="R680"/>
  <c r="P680"/>
  <c r="BI675"/>
  <c r="BH675"/>
  <c r="BG675"/>
  <c r="BF675"/>
  <c r="T675"/>
  <c r="R675"/>
  <c r="P675"/>
  <c r="BI672"/>
  <c r="BH672"/>
  <c r="BG672"/>
  <c r="BF672"/>
  <c r="T672"/>
  <c r="R672"/>
  <c r="P672"/>
  <c r="BI670"/>
  <c r="BH670"/>
  <c r="BG670"/>
  <c r="BF670"/>
  <c r="T670"/>
  <c r="R670"/>
  <c r="P670"/>
  <c r="BI668"/>
  <c r="BH668"/>
  <c r="BG668"/>
  <c r="BF668"/>
  <c r="T668"/>
  <c r="R668"/>
  <c r="P668"/>
  <c r="BI666"/>
  <c r="BH666"/>
  <c r="BG666"/>
  <c r="BF666"/>
  <c r="T666"/>
  <c r="R666"/>
  <c r="P666"/>
  <c r="BI664"/>
  <c r="BH664"/>
  <c r="BG664"/>
  <c r="BF664"/>
  <c r="T664"/>
  <c r="R664"/>
  <c r="P664"/>
  <c r="BI662"/>
  <c r="BH662"/>
  <c r="BG662"/>
  <c r="BF662"/>
  <c r="T662"/>
  <c r="R662"/>
  <c r="P662"/>
  <c r="BI659"/>
  <c r="BH659"/>
  <c r="BG659"/>
  <c r="BF659"/>
  <c r="T659"/>
  <c r="R659"/>
  <c r="P659"/>
  <c r="BI657"/>
  <c r="BH657"/>
  <c r="BG657"/>
  <c r="BF657"/>
  <c r="T657"/>
  <c r="R657"/>
  <c r="P657"/>
  <c r="BI654"/>
  <c r="BH654"/>
  <c r="BG654"/>
  <c r="BF654"/>
  <c r="T654"/>
  <c r="R654"/>
  <c r="P654"/>
  <c r="BI651"/>
  <c r="BH651"/>
  <c r="BG651"/>
  <c r="BF651"/>
  <c r="T651"/>
  <c r="R651"/>
  <c r="P651"/>
  <c r="BI649"/>
  <c r="BH649"/>
  <c r="BG649"/>
  <c r="BF649"/>
  <c r="T649"/>
  <c r="R649"/>
  <c r="P649"/>
  <c r="BI647"/>
  <c r="BH647"/>
  <c r="BG647"/>
  <c r="BF647"/>
  <c r="T647"/>
  <c r="R647"/>
  <c r="P647"/>
  <c r="BI645"/>
  <c r="BH645"/>
  <c r="BG645"/>
  <c r="BF645"/>
  <c r="T645"/>
  <c r="R645"/>
  <c r="P645"/>
  <c r="BI642"/>
  <c r="BH642"/>
  <c r="BG642"/>
  <c r="BF642"/>
  <c r="T642"/>
  <c r="R642"/>
  <c r="P642"/>
  <c r="BI639"/>
  <c r="BH639"/>
  <c r="BG639"/>
  <c r="BF639"/>
  <c r="T639"/>
  <c r="R639"/>
  <c r="P639"/>
  <c r="BI637"/>
  <c r="BH637"/>
  <c r="BG637"/>
  <c r="BF637"/>
  <c r="T637"/>
  <c r="R637"/>
  <c r="P637"/>
  <c r="BI635"/>
  <c r="BH635"/>
  <c r="BG635"/>
  <c r="BF635"/>
  <c r="T635"/>
  <c r="R635"/>
  <c r="P635"/>
  <c r="BI632"/>
  <c r="BH632"/>
  <c r="BG632"/>
  <c r="BF632"/>
  <c r="T632"/>
  <c r="R632"/>
  <c r="P632"/>
  <c r="BI629"/>
  <c r="BH629"/>
  <c r="BG629"/>
  <c r="BF629"/>
  <c r="T629"/>
  <c r="R629"/>
  <c r="P629"/>
  <c r="BI626"/>
  <c r="BH626"/>
  <c r="BG626"/>
  <c r="BF626"/>
  <c r="T626"/>
  <c r="R626"/>
  <c r="P626"/>
  <c r="BI623"/>
  <c r="BH623"/>
  <c r="BG623"/>
  <c r="BF623"/>
  <c r="T623"/>
  <c r="R623"/>
  <c r="P623"/>
  <c r="BI620"/>
  <c r="BH620"/>
  <c r="BG620"/>
  <c r="BF620"/>
  <c r="T620"/>
  <c r="R620"/>
  <c r="P620"/>
  <c r="BI617"/>
  <c r="BH617"/>
  <c r="BG617"/>
  <c r="BF617"/>
  <c r="T617"/>
  <c r="R617"/>
  <c r="P617"/>
  <c r="BI614"/>
  <c r="BH614"/>
  <c r="BG614"/>
  <c r="BF614"/>
  <c r="T614"/>
  <c r="R614"/>
  <c r="P614"/>
  <c r="BI611"/>
  <c r="BH611"/>
  <c r="BG611"/>
  <c r="BF611"/>
  <c r="T611"/>
  <c r="R611"/>
  <c r="P611"/>
  <c r="BI609"/>
  <c r="BH609"/>
  <c r="BG609"/>
  <c r="BF609"/>
  <c r="T609"/>
  <c r="R609"/>
  <c r="P609"/>
  <c r="BI607"/>
  <c r="BH607"/>
  <c r="BG607"/>
  <c r="BF607"/>
  <c r="T607"/>
  <c r="R607"/>
  <c r="P607"/>
  <c r="BI605"/>
  <c r="BH605"/>
  <c r="BG605"/>
  <c r="BF605"/>
  <c r="T605"/>
  <c r="R605"/>
  <c r="P605"/>
  <c r="BI603"/>
  <c r="BH603"/>
  <c r="BG603"/>
  <c r="BF603"/>
  <c r="T603"/>
  <c r="R603"/>
  <c r="P603"/>
  <c r="BI601"/>
  <c r="BH601"/>
  <c r="BG601"/>
  <c r="BF601"/>
  <c r="T601"/>
  <c r="R601"/>
  <c r="P601"/>
  <c r="BI599"/>
  <c r="BH599"/>
  <c r="BG599"/>
  <c r="BF599"/>
  <c r="T599"/>
  <c r="R599"/>
  <c r="P599"/>
  <c r="BI597"/>
  <c r="BH597"/>
  <c r="BG597"/>
  <c r="BF597"/>
  <c r="T597"/>
  <c r="R597"/>
  <c r="P597"/>
  <c r="BI595"/>
  <c r="BH595"/>
  <c r="BG595"/>
  <c r="BF595"/>
  <c r="T595"/>
  <c r="R595"/>
  <c r="P595"/>
  <c r="BI593"/>
  <c r="BH593"/>
  <c r="BG593"/>
  <c r="BF593"/>
  <c r="T593"/>
  <c r="R593"/>
  <c r="P593"/>
  <c r="BI591"/>
  <c r="BH591"/>
  <c r="BG591"/>
  <c r="BF591"/>
  <c r="T591"/>
  <c r="R591"/>
  <c r="P591"/>
  <c r="BI589"/>
  <c r="BH589"/>
  <c r="BG589"/>
  <c r="BF589"/>
  <c r="T589"/>
  <c r="R589"/>
  <c r="P589"/>
  <c r="BI587"/>
  <c r="BH587"/>
  <c r="BG587"/>
  <c r="BF587"/>
  <c r="T587"/>
  <c r="R587"/>
  <c r="P587"/>
  <c r="BI585"/>
  <c r="BH585"/>
  <c r="BG585"/>
  <c r="BF585"/>
  <c r="T585"/>
  <c r="R585"/>
  <c r="P585"/>
  <c r="BI583"/>
  <c r="BH583"/>
  <c r="BG583"/>
  <c r="BF583"/>
  <c r="T583"/>
  <c r="R583"/>
  <c r="P583"/>
  <c r="BI581"/>
  <c r="BH581"/>
  <c r="BG581"/>
  <c r="BF581"/>
  <c r="T581"/>
  <c r="R581"/>
  <c r="P581"/>
  <c r="BI578"/>
  <c r="BH578"/>
  <c r="BG578"/>
  <c r="BF578"/>
  <c r="T578"/>
  <c r="R578"/>
  <c r="P578"/>
  <c r="BI576"/>
  <c r="BH576"/>
  <c r="BG576"/>
  <c r="BF576"/>
  <c r="T576"/>
  <c r="R576"/>
  <c r="P576"/>
  <c r="BI574"/>
  <c r="BH574"/>
  <c r="BG574"/>
  <c r="BF574"/>
  <c r="T574"/>
  <c r="R574"/>
  <c r="P574"/>
  <c r="BI571"/>
  <c r="BH571"/>
  <c r="BG571"/>
  <c r="BF571"/>
  <c r="T571"/>
  <c r="R571"/>
  <c r="P571"/>
  <c r="BI569"/>
  <c r="BH569"/>
  <c r="BG569"/>
  <c r="BF569"/>
  <c r="T569"/>
  <c r="R569"/>
  <c r="P569"/>
  <c r="BI567"/>
  <c r="BH567"/>
  <c r="BG567"/>
  <c r="BF567"/>
  <c r="T567"/>
  <c r="R567"/>
  <c r="P567"/>
  <c r="BI565"/>
  <c r="BH565"/>
  <c r="BG565"/>
  <c r="BF565"/>
  <c r="T565"/>
  <c r="R565"/>
  <c r="P565"/>
  <c r="BI563"/>
  <c r="BH563"/>
  <c r="BG563"/>
  <c r="BF563"/>
  <c r="T563"/>
  <c r="R563"/>
  <c r="P563"/>
  <c r="BI561"/>
  <c r="BH561"/>
  <c r="BG561"/>
  <c r="BF561"/>
  <c r="T561"/>
  <c r="R561"/>
  <c r="P561"/>
  <c r="BI559"/>
  <c r="BH559"/>
  <c r="BG559"/>
  <c r="BF559"/>
  <c r="T559"/>
  <c r="R559"/>
  <c r="P559"/>
  <c r="BI556"/>
  <c r="BH556"/>
  <c r="BG556"/>
  <c r="BF556"/>
  <c r="T556"/>
  <c r="R556"/>
  <c r="P556"/>
  <c r="BI554"/>
  <c r="BH554"/>
  <c r="BG554"/>
  <c r="BF554"/>
  <c r="T554"/>
  <c r="R554"/>
  <c r="P554"/>
  <c r="BI551"/>
  <c r="BH551"/>
  <c r="BG551"/>
  <c r="BF551"/>
  <c r="T551"/>
  <c r="R551"/>
  <c r="P551"/>
  <c r="BI549"/>
  <c r="BH549"/>
  <c r="BG549"/>
  <c r="BF549"/>
  <c r="T549"/>
  <c r="R549"/>
  <c r="P549"/>
  <c r="BI546"/>
  <c r="BH546"/>
  <c r="BG546"/>
  <c r="BF546"/>
  <c r="T546"/>
  <c r="R546"/>
  <c r="P546"/>
  <c r="BI543"/>
  <c r="BH543"/>
  <c r="BG543"/>
  <c r="BF543"/>
  <c r="T543"/>
  <c r="R543"/>
  <c r="P543"/>
  <c r="BI539"/>
  <c r="BH539"/>
  <c r="BG539"/>
  <c r="BF539"/>
  <c r="T539"/>
  <c r="R539"/>
  <c r="P539"/>
  <c r="BI536"/>
  <c r="BH536"/>
  <c r="BG536"/>
  <c r="BF536"/>
  <c r="T536"/>
  <c r="R536"/>
  <c r="P536"/>
  <c r="BI533"/>
  <c r="BH533"/>
  <c r="BG533"/>
  <c r="BF533"/>
  <c r="T533"/>
  <c r="R533"/>
  <c r="P533"/>
  <c r="BI530"/>
  <c r="BH530"/>
  <c r="BG530"/>
  <c r="BF530"/>
  <c r="T530"/>
  <c r="R530"/>
  <c r="P530"/>
  <c r="BI526"/>
  <c r="BH526"/>
  <c r="BG526"/>
  <c r="BF526"/>
  <c r="T526"/>
  <c r="R526"/>
  <c r="P526"/>
  <c r="BI523"/>
  <c r="BH523"/>
  <c r="BG523"/>
  <c r="BF523"/>
  <c r="T523"/>
  <c r="R523"/>
  <c r="P523"/>
  <c r="BI520"/>
  <c r="BH520"/>
  <c r="BG520"/>
  <c r="BF520"/>
  <c r="T520"/>
  <c r="R520"/>
  <c r="P520"/>
  <c r="BI517"/>
  <c r="BH517"/>
  <c r="BG517"/>
  <c r="BF517"/>
  <c r="T517"/>
  <c r="R517"/>
  <c r="P517"/>
  <c r="BI514"/>
  <c r="BH514"/>
  <c r="BG514"/>
  <c r="BF514"/>
  <c r="T514"/>
  <c r="R514"/>
  <c r="P514"/>
  <c r="BI511"/>
  <c r="BH511"/>
  <c r="BG511"/>
  <c r="BF511"/>
  <c r="T511"/>
  <c r="R511"/>
  <c r="P511"/>
  <c r="BI508"/>
  <c r="BH508"/>
  <c r="BG508"/>
  <c r="BF508"/>
  <c r="T508"/>
  <c r="R508"/>
  <c r="P508"/>
  <c r="BI505"/>
  <c r="BH505"/>
  <c r="BG505"/>
  <c r="BF505"/>
  <c r="T505"/>
  <c r="R505"/>
  <c r="P505"/>
  <c r="BI503"/>
  <c r="BH503"/>
  <c r="BG503"/>
  <c r="BF503"/>
  <c r="T503"/>
  <c r="R503"/>
  <c r="P503"/>
  <c r="BI501"/>
  <c r="BH501"/>
  <c r="BG501"/>
  <c r="BF501"/>
  <c r="T501"/>
  <c r="R501"/>
  <c r="P501"/>
  <c r="BI499"/>
  <c r="BH499"/>
  <c r="BG499"/>
  <c r="BF499"/>
  <c r="T499"/>
  <c r="R499"/>
  <c r="P499"/>
  <c r="BI496"/>
  <c r="BH496"/>
  <c r="BG496"/>
  <c r="BF496"/>
  <c r="T496"/>
  <c r="R496"/>
  <c r="P496"/>
  <c r="BI491"/>
  <c r="BH491"/>
  <c r="BG491"/>
  <c r="BF491"/>
  <c r="T491"/>
  <c r="R491"/>
  <c r="P491"/>
  <c r="BI488"/>
  <c r="BH488"/>
  <c r="BG488"/>
  <c r="BF488"/>
  <c r="T488"/>
  <c r="R488"/>
  <c r="P488"/>
  <c r="BI483"/>
  <c r="BH483"/>
  <c r="BG483"/>
  <c r="BF483"/>
  <c r="T483"/>
  <c r="R483"/>
  <c r="P483"/>
  <c r="BI480"/>
  <c r="BH480"/>
  <c r="BG480"/>
  <c r="BF480"/>
  <c r="T480"/>
  <c r="R480"/>
  <c r="P480"/>
  <c r="BI475"/>
  <c r="BH475"/>
  <c r="BG475"/>
  <c r="BF475"/>
  <c r="T475"/>
  <c r="R475"/>
  <c r="P475"/>
  <c r="BI472"/>
  <c r="BH472"/>
  <c r="BG472"/>
  <c r="BF472"/>
  <c r="T472"/>
  <c r="R472"/>
  <c r="P472"/>
  <c r="BI469"/>
  <c r="BH469"/>
  <c r="BG469"/>
  <c r="BF469"/>
  <c r="T469"/>
  <c r="R469"/>
  <c r="P469"/>
  <c r="BI464"/>
  <c r="BH464"/>
  <c r="BG464"/>
  <c r="BF464"/>
  <c r="T464"/>
  <c r="R464"/>
  <c r="P464"/>
  <c r="BI461"/>
  <c r="BH461"/>
  <c r="BG461"/>
  <c r="BF461"/>
  <c r="T461"/>
  <c r="R461"/>
  <c r="P461"/>
  <c r="BI458"/>
  <c r="BH458"/>
  <c r="BG458"/>
  <c r="BF458"/>
  <c r="T458"/>
  <c r="R458"/>
  <c r="P458"/>
  <c r="BI455"/>
  <c r="BH455"/>
  <c r="BG455"/>
  <c r="BF455"/>
  <c r="T455"/>
  <c r="R455"/>
  <c r="P455"/>
  <c r="BI452"/>
  <c r="BH452"/>
  <c r="BG452"/>
  <c r="BF452"/>
  <c r="T452"/>
  <c r="R452"/>
  <c r="P452"/>
  <c r="BI449"/>
  <c r="BH449"/>
  <c r="BG449"/>
  <c r="BF449"/>
  <c r="T449"/>
  <c r="R449"/>
  <c r="P449"/>
  <c r="BI446"/>
  <c r="BH446"/>
  <c r="BG446"/>
  <c r="BF446"/>
  <c r="T446"/>
  <c r="R446"/>
  <c r="P446"/>
  <c r="BI442"/>
  <c r="BH442"/>
  <c r="BG442"/>
  <c r="BF442"/>
  <c r="T442"/>
  <c r="T441"/>
  <c r="R442"/>
  <c r="R441"/>
  <c r="P442"/>
  <c r="P441"/>
  <c r="BI438"/>
  <c r="BH438"/>
  <c r="BG438"/>
  <c r="BF438"/>
  <c r="T438"/>
  <c r="R438"/>
  <c r="P438"/>
  <c r="BI435"/>
  <c r="BH435"/>
  <c r="BG435"/>
  <c r="BF435"/>
  <c r="T435"/>
  <c r="R435"/>
  <c r="P435"/>
  <c r="BI432"/>
  <c r="BH432"/>
  <c r="BG432"/>
  <c r="BF432"/>
  <c r="T432"/>
  <c r="R432"/>
  <c r="P432"/>
  <c r="BI429"/>
  <c r="BH429"/>
  <c r="BG429"/>
  <c r="BF429"/>
  <c r="T429"/>
  <c r="R429"/>
  <c r="P429"/>
  <c r="BI426"/>
  <c r="BH426"/>
  <c r="BG426"/>
  <c r="BF426"/>
  <c r="T426"/>
  <c r="R426"/>
  <c r="P426"/>
  <c r="BI421"/>
  <c r="BH421"/>
  <c r="BG421"/>
  <c r="BF421"/>
  <c r="T421"/>
  <c r="R421"/>
  <c r="P421"/>
  <c r="BI418"/>
  <c r="BH418"/>
  <c r="BG418"/>
  <c r="BF418"/>
  <c r="T418"/>
  <c r="R418"/>
  <c r="P418"/>
  <c r="BI413"/>
  <c r="BH413"/>
  <c r="BG413"/>
  <c r="BF413"/>
  <c r="T413"/>
  <c r="R413"/>
  <c r="P413"/>
  <c r="BI410"/>
  <c r="BH410"/>
  <c r="BG410"/>
  <c r="BF410"/>
  <c r="T410"/>
  <c r="R410"/>
  <c r="P410"/>
  <c r="BI407"/>
  <c r="BH407"/>
  <c r="BG407"/>
  <c r="BF407"/>
  <c r="T407"/>
  <c r="R407"/>
  <c r="P407"/>
  <c r="BI405"/>
  <c r="BH405"/>
  <c r="BG405"/>
  <c r="BF405"/>
  <c r="T405"/>
  <c r="R405"/>
  <c r="P405"/>
  <c r="BI402"/>
  <c r="BH402"/>
  <c r="BG402"/>
  <c r="BF402"/>
  <c r="T402"/>
  <c r="R402"/>
  <c r="P402"/>
  <c r="BI397"/>
  <c r="BH397"/>
  <c r="BG397"/>
  <c r="BF397"/>
  <c r="T397"/>
  <c r="R397"/>
  <c r="P397"/>
  <c r="BI394"/>
  <c r="BH394"/>
  <c r="BG394"/>
  <c r="BF394"/>
  <c r="T394"/>
  <c r="R394"/>
  <c r="P394"/>
  <c r="BI391"/>
  <c r="BH391"/>
  <c r="BG391"/>
  <c r="BF391"/>
  <c r="T391"/>
  <c r="R391"/>
  <c r="P391"/>
  <c r="BI388"/>
  <c r="BH388"/>
  <c r="BG388"/>
  <c r="BF388"/>
  <c r="T388"/>
  <c r="R388"/>
  <c r="P388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5"/>
  <c r="BH365"/>
  <c r="BG365"/>
  <c r="BF365"/>
  <c r="T365"/>
  <c r="R365"/>
  <c r="P365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1"/>
  <c r="BH351"/>
  <c r="BG351"/>
  <c r="BF351"/>
  <c r="T351"/>
  <c r="R351"/>
  <c r="P351"/>
  <c r="BI348"/>
  <c r="BH348"/>
  <c r="BG348"/>
  <c r="BF348"/>
  <c r="T348"/>
  <c r="R348"/>
  <c r="P348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9"/>
  <c r="BH319"/>
  <c r="BG319"/>
  <c r="BF319"/>
  <c r="T319"/>
  <c r="R319"/>
  <c r="P319"/>
  <c r="BI316"/>
  <c r="BH316"/>
  <c r="BG316"/>
  <c r="BF316"/>
  <c r="T316"/>
  <c r="R316"/>
  <c r="P316"/>
  <c r="BI313"/>
  <c r="BH313"/>
  <c r="BG313"/>
  <c r="BF313"/>
  <c r="T313"/>
  <c r="R313"/>
  <c r="P313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3"/>
  <c r="BH283"/>
  <c r="BG283"/>
  <c r="BF283"/>
  <c r="T283"/>
  <c r="R283"/>
  <c r="P283"/>
  <c r="BI277"/>
  <c r="BH277"/>
  <c r="BG277"/>
  <c r="BF277"/>
  <c r="T277"/>
  <c r="R277"/>
  <c r="P277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6"/>
  <c r="BH256"/>
  <c r="BG256"/>
  <c r="BF256"/>
  <c r="T256"/>
  <c r="R256"/>
  <c r="P256"/>
  <c r="BI253"/>
  <c r="BH253"/>
  <c r="BG253"/>
  <c r="BF253"/>
  <c r="T253"/>
  <c r="R253"/>
  <c r="P253"/>
  <c r="BI247"/>
  <c r="BH247"/>
  <c r="BG247"/>
  <c r="BF247"/>
  <c r="T247"/>
  <c r="R247"/>
  <c r="P247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6"/>
  <c r="BH146"/>
  <c r="BG146"/>
  <c r="BF146"/>
  <c r="T146"/>
  <c r="R146"/>
  <c r="P146"/>
  <c r="BI143"/>
  <c r="BH143"/>
  <c r="BG143"/>
  <c r="BF143"/>
  <c r="T143"/>
  <c r="R143"/>
  <c r="P143"/>
  <c r="J136"/>
  <c r="F136"/>
  <c r="F134"/>
  <c r="E132"/>
  <c r="J91"/>
  <c r="F91"/>
  <c r="F89"/>
  <c r="E87"/>
  <c r="J24"/>
  <c r="E24"/>
  <c r="J92"/>
  <c r="J23"/>
  <c r="J18"/>
  <c r="E18"/>
  <c r="F137"/>
  <c r="J17"/>
  <c r="J12"/>
  <c r="J89"/>
  <c r="E7"/>
  <c r="E130"/>
  <c i="1" r="L90"/>
  <c r="AM90"/>
  <c r="AM89"/>
  <c r="L89"/>
  <c r="AM87"/>
  <c r="L87"/>
  <c r="L85"/>
  <c r="L84"/>
  <c i="2" r="BK685"/>
  <c r="BK672"/>
  <c r="J657"/>
  <c r="BK639"/>
  <c r="BK603"/>
  <c r="J595"/>
  <c r="BK571"/>
  <c r="BK563"/>
  <c r="BK539"/>
  <c r="BK517"/>
  <c r="BK503"/>
  <c r="BK469"/>
  <c r="J449"/>
  <c r="BK429"/>
  <c r="J407"/>
  <c r="J378"/>
  <c r="J325"/>
  <c r="J304"/>
  <c r="BK272"/>
  <c r="BK263"/>
  <c r="BK241"/>
  <c r="J212"/>
  <c r="J192"/>
  <c r="BK159"/>
  <c r="BK143"/>
  <c r="BK688"/>
  <c r="BK682"/>
  <c r="BK666"/>
  <c r="BK657"/>
  <c r="J649"/>
  <c r="BK632"/>
  <c r="J611"/>
  <c r="BK599"/>
  <c r="J581"/>
  <c r="BK565"/>
  <c r="J551"/>
  <c r="BK514"/>
  <c r="BK501"/>
  <c r="J469"/>
  <c r="BK452"/>
  <c r="J442"/>
  <c r="BK418"/>
  <c r="BK384"/>
  <c r="J370"/>
  <c r="J359"/>
  <c r="BK338"/>
  <c r="BK310"/>
  <c r="BK288"/>
  <c r="BK202"/>
  <c r="BK189"/>
  <c r="BK156"/>
  <c r="BK664"/>
  <c r="BK642"/>
  <c r="J626"/>
  <c r="BK587"/>
  <c r="BK551"/>
  <c r="BK546"/>
  <c r="BK520"/>
  <c r="BK480"/>
  <c r="BK426"/>
  <c r="J413"/>
  <c r="BK394"/>
  <c r="BK368"/>
  <c r="BK351"/>
  <c r="BK316"/>
  <c r="J297"/>
  <c r="J277"/>
  <c r="BK247"/>
  <c r="BK224"/>
  <c r="J189"/>
  <c r="BK167"/>
  <c r="J654"/>
  <c r="BK637"/>
  <c r="J620"/>
  <c r="J609"/>
  <c r="J591"/>
  <c r="J583"/>
  <c r="J563"/>
  <c r="J546"/>
  <c r="BK530"/>
  <c r="J517"/>
  <c r="J496"/>
  <c r="J480"/>
  <c r="J435"/>
  <c r="J384"/>
  <c r="J332"/>
  <c r="J294"/>
  <c r="J256"/>
  <c r="J233"/>
  <c r="J224"/>
  <c r="J186"/>
  <c r="J173"/>
  <c r="BK151"/>
  <c i="3" r="J375"/>
  <c r="J365"/>
  <c r="BK349"/>
  <c r="BK334"/>
  <c r="BK320"/>
  <c r="BK313"/>
  <c r="BK295"/>
  <c r="BK278"/>
  <c r="BK268"/>
  <c r="J252"/>
  <c r="J242"/>
  <c r="J221"/>
  <c r="J204"/>
  <c r="BK169"/>
  <c r="J146"/>
  <c r="J373"/>
  <c r="BK365"/>
  <c r="BK355"/>
  <c r="BK340"/>
  <c r="BK328"/>
  <c r="J313"/>
  <c r="J304"/>
  <c r="BK289"/>
  <c r="BK270"/>
  <c r="BK242"/>
  <c r="BK232"/>
  <c r="BK218"/>
  <c r="BK176"/>
  <c r="BK156"/>
  <c r="J136"/>
  <c r="J379"/>
  <c r="J340"/>
  <c r="J328"/>
  <c r="BK299"/>
  <c r="J280"/>
  <c r="J268"/>
  <c r="J256"/>
  <c r="BK210"/>
  <c r="J183"/>
  <c r="BK165"/>
  <c r="BK140"/>
  <c r="J130"/>
  <c r="BK359"/>
  <c r="BK326"/>
  <c r="BK301"/>
  <c r="BK276"/>
  <c r="BK264"/>
  <c r="J248"/>
  <c r="J232"/>
  <c r="BK215"/>
  <c r="BK192"/>
  <c r="BK162"/>
  <c r="BK136"/>
  <c i="4" r="J145"/>
  <c r="J247"/>
  <c r="BK227"/>
  <c r="BK216"/>
  <c r="BK202"/>
  <c r="BK185"/>
  <c r="J172"/>
  <c r="J156"/>
  <c r="BK141"/>
  <c r="J131"/>
  <c r="J236"/>
  <c r="J220"/>
  <c r="J194"/>
  <c r="BK172"/>
  <c r="J152"/>
  <c r="J139"/>
  <c r="BK131"/>
  <c r="J273"/>
  <c r="J259"/>
  <c r="BK236"/>
  <c r="J217"/>
  <c r="BK208"/>
  <c r="BK198"/>
  <c r="J187"/>
  <c r="J176"/>
  <c r="BK160"/>
  <c r="J141"/>
  <c i="5" r="J145"/>
  <c r="J123"/>
  <c r="J139"/>
  <c r="J127"/>
  <c r="J135"/>
  <c r="BK127"/>
  <c r="BK131"/>
  <c i="6" r="BK437"/>
  <c r="BK415"/>
  <c r="J399"/>
  <c r="J389"/>
  <c r="J373"/>
  <c r="J343"/>
  <c r="J335"/>
  <c r="J319"/>
  <c r="BK307"/>
  <c r="BK264"/>
  <c r="BK227"/>
  <c r="BK219"/>
  <c r="BK204"/>
  <c r="BK172"/>
  <c r="J157"/>
  <c r="J136"/>
  <c r="J442"/>
  <c r="J421"/>
  <c r="BK409"/>
  <c r="BK397"/>
  <c r="J387"/>
  <c r="BK379"/>
  <c r="J355"/>
  <c r="BK319"/>
  <c r="J307"/>
  <c r="BK291"/>
  <c r="J273"/>
  <c r="BK254"/>
  <c r="BK244"/>
  <c r="J213"/>
  <c r="BK160"/>
  <c r="BK138"/>
  <c r="J452"/>
  <c r="J440"/>
  <c r="J419"/>
  <c r="BK358"/>
  <c r="BK323"/>
  <c r="BK295"/>
  <c r="BK267"/>
  <c r="J223"/>
  <c r="BK180"/>
  <c r="J153"/>
  <c r="J140"/>
  <c r="J134"/>
  <c r="J437"/>
  <c r="J409"/>
  <c r="BK393"/>
  <c r="J377"/>
  <c r="J358"/>
  <c r="J352"/>
  <c r="BK331"/>
  <c r="BK321"/>
  <c r="J291"/>
  <c r="J241"/>
  <c r="J221"/>
  <c r="J193"/>
  <c r="J177"/>
  <c r="BK162"/>
  <c r="J142"/>
  <c i="7" r="BK545"/>
  <c r="BK539"/>
  <c r="BK529"/>
  <c r="J517"/>
  <c r="J508"/>
  <c r="BK492"/>
  <c r="J484"/>
  <c r="J473"/>
  <c r="BK457"/>
  <c r="BK441"/>
  <c r="J425"/>
  <c r="J413"/>
  <c r="J403"/>
  <c r="BK385"/>
  <c r="BK359"/>
  <c r="J349"/>
  <c r="J337"/>
  <c r="BK323"/>
  <c r="BK313"/>
  <c r="J300"/>
  <c r="BK282"/>
  <c r="BK254"/>
  <c r="BK248"/>
  <c r="J222"/>
  <c r="J196"/>
  <c r="J156"/>
  <c r="J141"/>
  <c r="J133"/>
  <c r="J527"/>
  <c r="J523"/>
  <c r="BK510"/>
  <c r="J492"/>
  <c r="BK467"/>
  <c r="J451"/>
  <c r="J445"/>
  <c r="BK425"/>
  <c r="J415"/>
  <c r="BK407"/>
  <c r="J381"/>
  <c r="J370"/>
  <c r="BK355"/>
  <c r="BK317"/>
  <c r="J309"/>
  <c r="BK300"/>
  <c r="J278"/>
  <c r="J266"/>
  <c r="J250"/>
  <c r="BK234"/>
  <c r="J216"/>
  <c r="J202"/>
  <c r="J194"/>
  <c r="J180"/>
  <c r="BK164"/>
  <c r="J150"/>
  <c r="BK131"/>
  <c r="BK523"/>
  <c r="BK508"/>
  <c r="BK479"/>
  <c r="BK465"/>
  <c r="BK451"/>
  <c r="BK433"/>
  <c r="BK398"/>
  <c r="J379"/>
  <c r="J361"/>
  <c r="J345"/>
  <c r="J329"/>
  <c r="BK311"/>
  <c r="J296"/>
  <c r="BK288"/>
  <c r="BK278"/>
  <c r="BK264"/>
  <c r="BK242"/>
  <c r="J230"/>
  <c r="J206"/>
  <c r="J184"/>
  <c r="J178"/>
  <c r="J172"/>
  <c r="J164"/>
  <c r="J152"/>
  <c r="BK537"/>
  <c r="BK500"/>
  <c r="BK484"/>
  <c r="J467"/>
  <c r="BK445"/>
  <c r="J433"/>
  <c r="BK415"/>
  <c r="J387"/>
  <c r="BK377"/>
  <c r="J359"/>
  <c r="BK339"/>
  <c r="BK329"/>
  <c r="J313"/>
  <c r="BK286"/>
  <c r="BK262"/>
  <c r="BK258"/>
  <c r="J244"/>
  <c r="J236"/>
  <c r="BK222"/>
  <c r="BK202"/>
  <c r="J190"/>
  <c r="BK168"/>
  <c r="BK139"/>
  <c i="8" r="J181"/>
  <c r="J159"/>
  <c r="J144"/>
  <c r="BK201"/>
  <c r="BK196"/>
  <c r="BK167"/>
  <c r="BK129"/>
  <c r="BK190"/>
  <c r="BK177"/>
  <c r="BK157"/>
  <c r="BK139"/>
  <c r="BK127"/>
  <c r="BK181"/>
  <c r="J165"/>
  <c r="J155"/>
  <c r="BK137"/>
  <c i="9" r="BK145"/>
  <c r="J130"/>
  <c r="J143"/>
  <c r="J165"/>
  <c r="J155"/>
  <c r="J145"/>
  <c r="J128"/>
  <c r="J147"/>
  <c r="BK130"/>
  <c i="10" r="J173"/>
  <c r="BK146"/>
  <c r="J127"/>
  <c r="J175"/>
  <c r="J146"/>
  <c r="J133"/>
  <c r="BK177"/>
  <c r="BK161"/>
  <c r="J144"/>
  <c r="BK171"/>
  <c r="J156"/>
  <c r="BK142"/>
  <c i="2" r="BK696"/>
  <c r="BK680"/>
  <c r="J666"/>
  <c r="J642"/>
  <c r="BK605"/>
  <c r="J599"/>
  <c r="BK591"/>
  <c r="J565"/>
  <c r="BK556"/>
  <c r="J530"/>
  <c r="BK508"/>
  <c r="BK491"/>
  <c r="J452"/>
  <c r="BK432"/>
  <c r="J410"/>
  <c r="J388"/>
  <c r="J344"/>
  <c r="BK313"/>
  <c r="J288"/>
  <c r="J266"/>
  <c r="J247"/>
  <c r="BK227"/>
  <c r="J204"/>
  <c r="BK177"/>
  <c r="BK154"/>
  <c i="1" r="AS94"/>
  <c i="2" r="J637"/>
  <c r="J617"/>
  <c r="J607"/>
  <c r="J589"/>
  <c r="BK576"/>
  <c r="J556"/>
  <c r="BK536"/>
  <c r="BK499"/>
  <c r="J472"/>
  <c r="BK455"/>
  <c r="J438"/>
  <c r="BK413"/>
  <c r="BK378"/>
  <c r="BK365"/>
  <c r="J351"/>
  <c r="BK332"/>
  <c r="BK322"/>
  <c r="J300"/>
  <c r="J207"/>
  <c r="J180"/>
  <c r="J670"/>
  <c r="J659"/>
  <c r="J635"/>
  <c r="J603"/>
  <c r="BK574"/>
  <c r="J533"/>
  <c r="J511"/>
  <c r="BK472"/>
  <c r="J429"/>
  <c r="BK410"/>
  <c r="BK391"/>
  <c r="BK362"/>
  <c r="BK348"/>
  <c r="J313"/>
  <c r="BK294"/>
  <c r="J272"/>
  <c r="BK238"/>
  <c r="J217"/>
  <c r="BK186"/>
  <c r="J154"/>
  <c r="BK651"/>
  <c r="J632"/>
  <c r="J614"/>
  <c r="J593"/>
  <c r="BK585"/>
  <c r="J569"/>
  <c r="BK543"/>
  <c r="J520"/>
  <c r="J499"/>
  <c r="BK475"/>
  <c r="J402"/>
  <c r="J391"/>
  <c r="BK370"/>
  <c r="BK319"/>
  <c r="BK283"/>
  <c r="J241"/>
  <c r="J227"/>
  <c r="J199"/>
  <c r="BK180"/>
  <c r="J167"/>
  <c i="3" r="J377"/>
  <c r="BK367"/>
  <c r="BK351"/>
  <c r="BK342"/>
  <c r="BK322"/>
  <c r="BK297"/>
  <c r="J282"/>
  <c r="J276"/>
  <c r="J264"/>
  <c r="J250"/>
  <c r="BK238"/>
  <c r="J215"/>
  <c r="J192"/>
  <c r="J156"/>
  <c r="BK144"/>
  <c r="BK369"/>
  <c r="J361"/>
  <c r="BK347"/>
  <c r="BK332"/>
  <c r="BK318"/>
  <c r="J301"/>
  <c r="J287"/>
  <c r="J266"/>
  <c r="BK244"/>
  <c r="BK221"/>
  <c r="J210"/>
  <c r="J169"/>
  <c r="J151"/>
  <c r="BK379"/>
  <c r="J351"/>
  <c r="J332"/>
  <c r="BK311"/>
  <c r="J289"/>
  <c r="BK274"/>
  <c r="J260"/>
  <c r="J254"/>
  <c r="BK240"/>
  <c r="BK202"/>
  <c r="J167"/>
  <c r="BK142"/>
  <c r="BK373"/>
  <c r="J357"/>
  <c r="BK345"/>
  <c r="J306"/>
  <c r="J278"/>
  <c r="BK262"/>
  <c r="J246"/>
  <c r="J228"/>
  <c r="BK181"/>
  <c r="BK146"/>
  <c r="J132"/>
  <c i="4" r="BK282"/>
  <c r="J278"/>
  <c r="BK273"/>
  <c r="J271"/>
  <c r="BK269"/>
  <c r="J267"/>
  <c r="BK259"/>
  <c r="J256"/>
  <c r="J253"/>
  <c r="BK250"/>
  <c r="BK247"/>
  <c r="BK239"/>
  <c r="J233"/>
  <c r="BK224"/>
  <c r="BK222"/>
  <c r="J213"/>
  <c r="J206"/>
  <c r="J196"/>
  <c r="J190"/>
  <c r="BK188"/>
  <c r="BK180"/>
  <c r="J168"/>
  <c r="BK162"/>
  <c r="BK152"/>
  <c r="BK139"/>
  <c r="BK278"/>
  <c r="J262"/>
  <c r="J239"/>
  <c r="J204"/>
  <c r="J183"/>
  <c r="BK171"/>
  <c r="J154"/>
  <c r="BK137"/>
  <c r="J129"/>
  <c r="BK233"/>
  <c r="BK218"/>
  <c r="J211"/>
  <c r="J180"/>
  <c r="J158"/>
  <c r="BK148"/>
  <c r="BK135"/>
  <c r="J280"/>
  <c r="BK267"/>
  <c r="J244"/>
  <c r="BK220"/>
  <c r="BK211"/>
  <c r="J202"/>
  <c r="BK183"/>
  <c r="BK174"/>
  <c r="J164"/>
  <c r="BK143"/>
  <c i="5" r="BK147"/>
  <c r="BK133"/>
  <c r="BK143"/>
  <c r="BK135"/>
  <c r="J121"/>
  <c r="BK129"/>
  <c r="J141"/>
  <c i="6" r="BK442"/>
  <c r="BK419"/>
  <c r="J403"/>
  <c r="J383"/>
  <c r="J370"/>
  <c r="J345"/>
  <c r="J337"/>
  <c r="J317"/>
  <c r="BK305"/>
  <c r="BK256"/>
  <c r="J244"/>
  <c r="BK221"/>
  <c r="J210"/>
  <c r="BK183"/>
  <c r="J160"/>
  <c r="J144"/>
  <c r="BK444"/>
  <c r="J424"/>
  <c r="J413"/>
  <c r="J407"/>
  <c r="BK395"/>
  <c r="J385"/>
  <c r="J375"/>
  <c r="J348"/>
  <c r="BK337"/>
  <c r="BK335"/>
  <c r="J331"/>
  <c r="BK301"/>
  <c r="J280"/>
  <c r="J264"/>
  <c r="J246"/>
  <c r="BK230"/>
  <c r="BK189"/>
  <c r="J174"/>
  <c r="J151"/>
  <c r="J132"/>
  <c r="J444"/>
  <c r="BK432"/>
  <c r="BK403"/>
  <c r="BK364"/>
  <c r="BK341"/>
  <c r="J298"/>
  <c r="BK280"/>
  <c r="BK239"/>
  <c r="J215"/>
  <c r="J189"/>
  <c r="BK165"/>
  <c r="J138"/>
  <c r="BK440"/>
  <c r="BK413"/>
  <c r="J395"/>
  <c r="J379"/>
  <c r="J367"/>
  <c r="BK355"/>
  <c r="BK339"/>
  <c r="BK325"/>
  <c r="J309"/>
  <c r="J283"/>
  <c r="J230"/>
  <c r="J183"/>
  <c r="J169"/>
  <c r="BK149"/>
  <c r="BK132"/>
  <c i="7" r="BK543"/>
  <c r="BK541"/>
  <c r="J537"/>
  <c r="BK521"/>
  <c r="J510"/>
  <c r="J500"/>
  <c r="J490"/>
  <c r="J481"/>
  <c r="J471"/>
  <c r="BK463"/>
  <c r="BK443"/>
  <c r="BK427"/>
  <c r="J421"/>
  <c r="BK409"/>
  <c r="J392"/>
  <c r="BK372"/>
  <c r="J351"/>
  <c r="J343"/>
  <c r="BK325"/>
  <c r="J319"/>
  <c r="J307"/>
  <c r="J294"/>
  <c r="J256"/>
  <c r="BK252"/>
  <c r="BK232"/>
  <c r="J210"/>
  <c r="BK178"/>
  <c r="J154"/>
  <c r="J137"/>
  <c r="J529"/>
  <c r="J525"/>
  <c r="J515"/>
  <c r="BK494"/>
  <c r="BK469"/>
  <c r="BK453"/>
  <c r="BK431"/>
  <c r="J417"/>
  <c r="J409"/>
  <c r="BK383"/>
  <c r="J374"/>
  <c r="BK366"/>
  <c r="J315"/>
  <c r="BK304"/>
  <c r="BK290"/>
  <c r="J274"/>
  <c r="J252"/>
  <c r="BK236"/>
  <c r="BK228"/>
  <c r="J212"/>
  <c r="BK208"/>
  <c r="BK196"/>
  <c r="BK182"/>
  <c r="BK170"/>
  <c r="BK160"/>
  <c r="J148"/>
  <c r="BK141"/>
  <c r="BK527"/>
  <c r="BK512"/>
  <c r="BK488"/>
  <c r="BK471"/>
  <c r="BK461"/>
  <c r="BK403"/>
  <c r="BK392"/>
  <c r="BK381"/>
  <c r="BK368"/>
  <c r="BK343"/>
  <c r="BK319"/>
  <c r="BK298"/>
  <c r="J292"/>
  <c r="J286"/>
  <c r="BK272"/>
  <c r="J254"/>
  <c r="J234"/>
  <c r="J214"/>
  <c r="J188"/>
  <c r="J182"/>
  <c r="BK176"/>
  <c r="BK166"/>
  <c r="BK156"/>
  <c r="BK133"/>
  <c r="BK502"/>
  <c r="BK496"/>
  <c r="BK473"/>
  <c r="BK455"/>
  <c r="BK437"/>
  <c r="BK429"/>
  <c r="J405"/>
  <c r="J385"/>
  <c r="BK374"/>
  <c r="BK353"/>
  <c r="BK337"/>
  <c r="BK327"/>
  <c r="BK294"/>
  <c r="BK274"/>
  <c r="J270"/>
  <c r="BK256"/>
  <c r="J240"/>
  <c r="BK226"/>
  <c r="BK206"/>
  <c r="BK186"/>
  <c r="J162"/>
  <c r="BK137"/>
  <c i="8" r="J170"/>
  <c r="J149"/>
  <c r="J137"/>
  <c r="J199"/>
  <c r="J177"/>
  <c r="BK155"/>
  <c r="BK192"/>
  <c r="J179"/>
  <c r="BK165"/>
  <c r="BK151"/>
  <c r="J135"/>
  <c r="J196"/>
  <c r="J172"/>
  <c r="J161"/>
  <c r="BK149"/>
  <c r="BK135"/>
  <c r="J127"/>
  <c i="9" r="BK165"/>
  <c r="BK143"/>
  <c r="BK155"/>
  <c r="BK134"/>
  <c r="BK162"/>
  <c r="J153"/>
  <c r="J136"/>
  <c r="J160"/>
  <c r="BK136"/>
  <c i="10" r="J177"/>
  <c r="J169"/>
  <c r="J135"/>
  <c r="BK167"/>
  <c r="BK148"/>
  <c r="BK135"/>
  <c r="BK127"/>
  <c r="J167"/>
  <c r="J151"/>
  <c r="BK133"/>
  <c r="J158"/>
  <c r="BK153"/>
  <c i="2" r="J693"/>
  <c r="J682"/>
  <c r="BK670"/>
  <c r="J651"/>
  <c r="BK626"/>
  <c r="J601"/>
  <c r="BK593"/>
  <c r="BK569"/>
  <c r="J559"/>
  <c r="J543"/>
  <c r="J526"/>
  <c r="BK505"/>
  <c r="J455"/>
  <c r="BK442"/>
  <c r="J421"/>
  <c r="BK402"/>
  <c r="J365"/>
  <c r="J316"/>
  <c r="J291"/>
  <c r="J269"/>
  <c r="J253"/>
  <c r="BK233"/>
  <c r="BK214"/>
  <c r="BK199"/>
  <c r="J162"/>
  <c r="J151"/>
  <c r="BK693"/>
  <c r="J680"/>
  <c r="J672"/>
  <c r="BK659"/>
  <c r="J647"/>
  <c r="BK620"/>
  <c r="BK609"/>
  <c r="BK595"/>
  <c r="BK583"/>
  <c r="J574"/>
  <c r="BK554"/>
  <c r="BK511"/>
  <c r="BK483"/>
  <c r="J458"/>
  <c r="BK449"/>
  <c r="BK435"/>
  <c r="J397"/>
  <c r="J381"/>
  <c r="J368"/>
  <c r="BK356"/>
  <c r="J328"/>
  <c r="J319"/>
  <c r="BK297"/>
  <c r="BK204"/>
  <c r="BK192"/>
  <c r="J170"/>
  <c r="J668"/>
  <c r="J645"/>
  <c r="BK629"/>
  <c r="BK601"/>
  <c r="J567"/>
  <c r="BK526"/>
  <c r="J501"/>
  <c r="J475"/>
  <c r="BK461"/>
  <c r="J418"/>
  <c r="J405"/>
  <c r="J375"/>
  <c r="J356"/>
  <c r="J338"/>
  <c r="BK307"/>
  <c r="J283"/>
  <c r="BK260"/>
  <c r="BK230"/>
  <c r="BK212"/>
  <c r="BK162"/>
  <c r="BK662"/>
  <c r="BK645"/>
  <c r="BK623"/>
  <c r="BK607"/>
  <c r="BK589"/>
  <c r="J576"/>
  <c r="BK567"/>
  <c r="J554"/>
  <c r="BK533"/>
  <c r="J505"/>
  <c r="BK488"/>
  <c r="BK438"/>
  <c r="J394"/>
  <c r="J372"/>
  <c r="J322"/>
  <c r="J260"/>
  <c r="J238"/>
  <c r="BK217"/>
  <c r="BK183"/>
  <c r="BK170"/>
  <c r="J143"/>
  <c i="3" r="J369"/>
  <c r="BK357"/>
  <c r="J345"/>
  <c r="J324"/>
  <c r="J318"/>
  <c r="J311"/>
  <c r="BK280"/>
  <c r="BK272"/>
  <c r="BK254"/>
  <c r="J240"/>
  <c r="J218"/>
  <c r="J202"/>
  <c r="J165"/>
  <c r="BK149"/>
  <c r="J371"/>
  <c r="J363"/>
  <c r="J349"/>
  <c r="BK337"/>
  <c r="J320"/>
  <c r="BK306"/>
  <c r="J297"/>
  <c r="BK282"/>
  <c r="BK252"/>
  <c r="J234"/>
  <c r="BK224"/>
  <c r="J212"/>
  <c r="BK167"/>
  <c r="J142"/>
  <c r="BK377"/>
  <c r="J337"/>
  <c r="J330"/>
  <c r="BK309"/>
  <c r="BK284"/>
  <c r="J262"/>
  <c r="BK246"/>
  <c r="BK230"/>
  <c r="BK204"/>
  <c r="J181"/>
  <c r="J149"/>
  <c r="BK132"/>
  <c r="BK361"/>
  <c r="J353"/>
  <c r="BK316"/>
  <c r="BK287"/>
  <c r="BK266"/>
  <c r="BK250"/>
  <c r="BK234"/>
  <c r="J224"/>
  <c r="J197"/>
  <c r="J176"/>
  <c r="J140"/>
  <c r="J134"/>
  <c i="4" r="J198"/>
  <c r="J185"/>
  <c r="J174"/>
  <c r="J166"/>
  <c r="BK158"/>
  <c r="J148"/>
  <c r="BK280"/>
  <c r="J269"/>
  <c r="BK241"/>
  <c r="J218"/>
  <c r="BK213"/>
  <c r="J208"/>
  <c r="J192"/>
  <c r="BK178"/>
  <c r="J162"/>
  <c r="BK145"/>
  <c r="BK133"/>
  <c r="J241"/>
  <c r="BK230"/>
  <c r="BK217"/>
  <c r="J188"/>
  <c r="BK156"/>
  <c r="J143"/>
  <c r="J133"/>
  <c r="BK276"/>
  <c r="BK262"/>
  <c r="BK253"/>
  <c r="J227"/>
  <c r="BK212"/>
  <c r="BK204"/>
  <c r="BK190"/>
  <c r="J178"/>
  <c r="BK168"/>
  <c r="BK146"/>
  <c i="5" r="J143"/>
  <c r="BK125"/>
  <c r="BK141"/>
  <c r="J131"/>
  <c r="BK139"/>
  <c r="J125"/>
  <c r="BK121"/>
  <c i="6" r="J432"/>
  <c r="J411"/>
  <c r="J397"/>
  <c r="BK381"/>
  <c r="J361"/>
  <c r="J341"/>
  <c r="BK328"/>
  <c r="BK315"/>
  <c r="J301"/>
  <c r="J254"/>
  <c r="J225"/>
  <c r="BK215"/>
  <c r="J162"/>
  <c r="J149"/>
  <c r="J450"/>
  <c r="J429"/>
  <c r="BK417"/>
  <c r="BK411"/>
  <c r="BK399"/>
  <c r="BK389"/>
  <c r="BK383"/>
  <c r="BK373"/>
  <c r="BK352"/>
  <c r="BK345"/>
  <c r="J315"/>
  <c r="BK298"/>
  <c r="BK276"/>
  <c r="J256"/>
  <c r="BK241"/>
  <c r="BK210"/>
  <c r="BK186"/>
  <c r="BK153"/>
  <c r="BK134"/>
  <c r="BK446"/>
  <c r="BK429"/>
  <c r="J401"/>
  <c r="J350"/>
  <c r="J311"/>
  <c r="BK283"/>
  <c r="BK225"/>
  <c r="BK193"/>
  <c r="BK167"/>
  <c r="BK151"/>
  <c r="BK136"/>
  <c r="BK450"/>
  <c r="BK421"/>
  <c r="J405"/>
  <c r="BK391"/>
  <c r="BK375"/>
  <c r="J364"/>
  <c r="BK343"/>
  <c r="J328"/>
  <c r="BK311"/>
  <c r="J276"/>
  <c r="BK223"/>
  <c r="J217"/>
  <c r="J186"/>
  <c r="BK174"/>
  <c r="BK157"/>
  <c r="BK144"/>
  <c r="BK130"/>
  <c i="7" r="J543"/>
  <c r="J541"/>
  <c r="BK531"/>
  <c r="BK525"/>
  <c r="J512"/>
  <c r="BK506"/>
  <c r="BK498"/>
  <c r="BK486"/>
  <c r="J455"/>
  <c r="J435"/>
  <c r="BK417"/>
  <c r="BK405"/>
  <c r="J383"/>
  <c r="BK357"/>
  <c r="J347"/>
  <c r="BK334"/>
  <c r="J321"/>
  <c r="J311"/>
  <c r="J288"/>
  <c r="BK266"/>
  <c r="J258"/>
  <c r="BK238"/>
  <c r="J220"/>
  <c r="BK184"/>
  <c r="BK150"/>
  <c r="J135"/>
  <c r="J535"/>
  <c r="J521"/>
  <c r="J498"/>
  <c r="BK481"/>
  <c r="BK459"/>
  <c r="J447"/>
  <c r="BK439"/>
  <c r="J437"/>
  <c r="J411"/>
  <c r="BK394"/>
  <c r="J372"/>
  <c r="BK363"/>
  <c r="BK351"/>
  <c r="J323"/>
  <c r="J298"/>
  <c r="J276"/>
  <c r="BK260"/>
  <c r="J246"/>
  <c r="BK230"/>
  <c r="BK220"/>
  <c r="J218"/>
  <c r="BK198"/>
  <c r="BK190"/>
  <c r="J174"/>
  <c r="BK162"/>
  <c r="BK148"/>
  <c r="J143"/>
  <c r="BK515"/>
  <c r="J486"/>
  <c r="J469"/>
  <c r="J459"/>
  <c r="J439"/>
  <c r="BK419"/>
  <c r="J407"/>
  <c r="J390"/>
  <c r="BK370"/>
  <c r="BK349"/>
  <c r="J339"/>
  <c r="BK309"/>
  <c r="J304"/>
  <c r="BK280"/>
  <c r="BK270"/>
  <c r="BK244"/>
  <c r="BK218"/>
  <c r="BK212"/>
  <c r="BK194"/>
  <c r="J192"/>
  <c r="BK174"/>
  <c r="J168"/>
  <c r="J158"/>
  <c r="J139"/>
  <c r="J533"/>
  <c r="J504"/>
  <c r="BK477"/>
  <c r="J461"/>
  <c r="J441"/>
  <c r="J431"/>
  <c r="J423"/>
  <c r="J398"/>
  <c r="BK390"/>
  <c r="J363"/>
  <c r="BK347"/>
  <c r="J334"/>
  <c r="J325"/>
  <c r="BK296"/>
  <c r="BK284"/>
  <c r="J272"/>
  <c r="BK246"/>
  <c r="J238"/>
  <c r="BK224"/>
  <c r="J204"/>
  <c r="J198"/>
  <c r="BK192"/>
  <c r="BK158"/>
  <c i="8" r="J201"/>
  <c r="BK179"/>
  <c r="J151"/>
  <c r="J139"/>
  <c r="J129"/>
  <c r="BK188"/>
  <c r="J163"/>
  <c r="BK194"/>
  <c r="BK184"/>
  <c r="BK172"/>
  <c r="J153"/>
  <c r="BK144"/>
  <c r="BK133"/>
  <c r="J194"/>
  <c r="BK170"/>
  <c r="BK159"/>
  <c r="BK147"/>
  <c r="J133"/>
  <c i="9" r="J158"/>
  <c r="J132"/>
  <c r="BK150"/>
  <c r="BK132"/>
  <c r="BK160"/>
  <c r="BK147"/>
  <c r="BK126"/>
  <c r="BK139"/>
  <c r="BK128"/>
  <c i="10" r="J171"/>
  <c r="BK140"/>
  <c r="BK169"/>
  <c r="BK144"/>
  <c r="BK131"/>
  <c r="BK173"/>
  <c r="BK158"/>
  <c r="J142"/>
  <c r="BK164"/>
  <c r="J161"/>
  <c r="J140"/>
  <c r="J138"/>
  <c r="J131"/>
  <c i="2" r="J688"/>
  <c r="J675"/>
  <c r="BK668"/>
  <c r="BK649"/>
  <c r="J623"/>
  <c r="J597"/>
  <c r="J578"/>
  <c r="J561"/>
  <c r="J536"/>
  <c r="J514"/>
  <c r="BK496"/>
  <c r="BK464"/>
  <c r="BK446"/>
  <c r="J426"/>
  <c r="BK405"/>
  <c r="BK328"/>
  <c r="J307"/>
  <c r="BK277"/>
  <c r="BK256"/>
  <c r="J235"/>
  <c r="BK207"/>
  <c r="J196"/>
  <c r="J156"/>
  <c r="J696"/>
  <c r="J685"/>
  <c r="BK675"/>
  <c r="J664"/>
  <c r="BK654"/>
  <c r="BK635"/>
  <c r="BK614"/>
  <c r="J605"/>
  <c r="J585"/>
  <c r="BK578"/>
  <c r="BK559"/>
  <c r="BK549"/>
  <c r="J508"/>
  <c r="J488"/>
  <c r="J461"/>
  <c r="J446"/>
  <c r="J432"/>
  <c r="BK388"/>
  <c r="BK372"/>
  <c r="J362"/>
  <c r="J348"/>
  <c r="BK325"/>
  <c r="BK304"/>
  <c r="BK269"/>
  <c r="BK196"/>
  <c r="BK173"/>
  <c r="J146"/>
  <c r="J662"/>
  <c r="J639"/>
  <c r="BK617"/>
  <c r="BK581"/>
  <c r="J549"/>
  <c r="J523"/>
  <c r="J491"/>
  <c r="J464"/>
  <c r="BK421"/>
  <c r="BK407"/>
  <c r="BK381"/>
  <c r="BK359"/>
  <c r="BK344"/>
  <c r="J310"/>
  <c r="BK291"/>
  <c r="BK266"/>
  <c r="BK235"/>
  <c r="J214"/>
  <c r="J183"/>
  <c r="BK146"/>
  <c r="BK647"/>
  <c r="J629"/>
  <c r="BK611"/>
  <c r="BK597"/>
  <c r="J587"/>
  <c r="J571"/>
  <c r="BK561"/>
  <c r="J539"/>
  <c r="BK523"/>
  <c r="J503"/>
  <c r="J483"/>
  <c r="BK458"/>
  <c r="BK397"/>
  <c r="BK375"/>
  <c r="BK300"/>
  <c r="J263"/>
  <c r="BK253"/>
  <c r="J230"/>
  <c r="J202"/>
  <c r="J177"/>
  <c r="J159"/>
  <c i="3" r="BK371"/>
  <c r="BK353"/>
  <c r="J347"/>
  <c r="BK330"/>
  <c r="J316"/>
  <c r="BK304"/>
  <c r="J293"/>
  <c r="J274"/>
  <c r="J258"/>
  <c r="BK248"/>
  <c r="BK236"/>
  <c r="J206"/>
  <c r="J178"/>
  <c r="BK151"/>
  <c r="BK134"/>
  <c r="J367"/>
  <c r="J359"/>
  <c r="J342"/>
  <c r="J326"/>
  <c r="J309"/>
  <c r="J299"/>
  <c r="J284"/>
  <c r="BK256"/>
  <c r="J238"/>
  <c r="BK228"/>
  <c r="BK183"/>
  <c r="BK159"/>
  <c r="J144"/>
  <c r="BK130"/>
  <c r="BK375"/>
  <c r="J334"/>
  <c r="J322"/>
  <c r="BK293"/>
  <c r="J272"/>
  <c r="BK258"/>
  <c r="J244"/>
  <c r="BK206"/>
  <c r="BK197"/>
  <c r="J162"/>
  <c r="BK138"/>
  <c r="BK363"/>
  <c r="J355"/>
  <c r="BK324"/>
  <c r="J295"/>
  <c r="J270"/>
  <c r="BK260"/>
  <c r="J236"/>
  <c r="J230"/>
  <c r="BK212"/>
  <c r="BK178"/>
  <c r="J159"/>
  <c r="J138"/>
  <c i="4" r="BK192"/>
  <c r="J181"/>
  <c r="BK170"/>
  <c r="BK164"/>
  <c r="J160"/>
  <c r="J150"/>
  <c r="BK129"/>
  <c r="J276"/>
  <c r="BK244"/>
  <c r="J222"/>
  <c r="BK215"/>
  <c r="J212"/>
  <c r="BK194"/>
  <c r="BK176"/>
  <c r="J170"/>
  <c r="J146"/>
  <c r="J135"/>
  <c r="J250"/>
  <c r="J224"/>
  <c r="J216"/>
  <c r="BK187"/>
  <c r="BK166"/>
  <c r="BK150"/>
  <c r="J137"/>
  <c r="J282"/>
  <c r="BK271"/>
  <c r="BK256"/>
  <c r="J230"/>
  <c r="J215"/>
  <c r="BK206"/>
  <c r="BK196"/>
  <c r="BK181"/>
  <c r="J171"/>
  <c r="BK154"/>
  <c i="5" r="J137"/>
  <c r="BK145"/>
  <c r="BK137"/>
  <c r="BK123"/>
  <c r="J133"/>
  <c r="J147"/>
  <c r="J129"/>
  <c i="6" r="J434"/>
  <c r="J417"/>
  <c r="BK401"/>
  <c r="J391"/>
  <c r="BK377"/>
  <c r="BK350"/>
  <c r="J339"/>
  <c r="J325"/>
  <c r="BK309"/>
  <c r="J270"/>
  <c r="BK246"/>
  <c r="BK217"/>
  <c r="J201"/>
  <c r="J165"/>
  <c r="BK147"/>
  <c r="J446"/>
  <c r="BK426"/>
  <c r="J415"/>
  <c r="BK405"/>
  <c r="J393"/>
  <c r="J381"/>
  <c r="BK367"/>
  <c r="BK333"/>
  <c r="J321"/>
  <c r="BK317"/>
  <c r="J305"/>
  <c r="J285"/>
  <c r="J267"/>
  <c r="J239"/>
  <c r="J204"/>
  <c r="J180"/>
  <c r="BK169"/>
  <c r="J167"/>
  <c r="J147"/>
  <c r="J130"/>
  <c r="BK434"/>
  <c r="J426"/>
  <c r="BK387"/>
  <c r="BK348"/>
  <c r="BK285"/>
  <c r="BK270"/>
  <c r="BK213"/>
  <c r="BK177"/>
  <c r="J155"/>
  <c r="BK142"/>
  <c r="BK452"/>
  <c r="BK424"/>
  <c r="BK407"/>
  <c r="BK385"/>
  <c r="BK370"/>
  <c r="BK361"/>
  <c r="J333"/>
  <c r="J323"/>
  <c r="J295"/>
  <c r="BK273"/>
  <c r="J227"/>
  <c r="J219"/>
  <c r="BK201"/>
  <c r="J172"/>
  <c r="BK155"/>
  <c r="BK140"/>
  <c i="7" r="J545"/>
  <c r="J539"/>
  <c r="BK535"/>
  <c r="J519"/>
  <c r="J502"/>
  <c r="J494"/>
  <c r="J488"/>
  <c r="BK475"/>
  <c r="J465"/>
  <c r="J453"/>
  <c r="J429"/>
  <c r="BK423"/>
  <c r="BK411"/>
  <c r="J396"/>
  <c r="J366"/>
  <c r="J355"/>
  <c r="BK345"/>
  <c r="J327"/>
  <c r="BK315"/>
  <c r="BK302"/>
  <c r="J284"/>
  <c r="J264"/>
  <c r="BK250"/>
  <c r="J224"/>
  <c r="BK204"/>
  <c r="BK172"/>
  <c r="J146"/>
  <c r="J131"/>
  <c r="BK533"/>
  <c r="BK519"/>
  <c r="J496"/>
  <c r="J479"/>
  <c r="J457"/>
  <c r="J449"/>
  <c r="J443"/>
  <c r="J419"/>
  <c r="BK413"/>
  <c r="BK400"/>
  <c r="J377"/>
  <c r="J368"/>
  <c r="J353"/>
  <c r="J331"/>
  <c r="J302"/>
  <c r="J280"/>
  <c r="BK268"/>
  <c r="J248"/>
  <c r="J232"/>
  <c r="J226"/>
  <c r="BK210"/>
  <c r="BK200"/>
  <c r="BK188"/>
  <c r="J166"/>
  <c r="BK152"/>
  <c r="BK146"/>
  <c r="J531"/>
  <c r="BK517"/>
  <c r="BK504"/>
  <c r="J477"/>
  <c r="J463"/>
  <c r="BK449"/>
  <c r="BK421"/>
  <c r="J394"/>
  <c r="BK387"/>
  <c r="J357"/>
  <c r="J341"/>
  <c r="J317"/>
  <c r="BK307"/>
  <c r="J290"/>
  <c r="BK276"/>
  <c r="J262"/>
  <c r="BK240"/>
  <c r="BK216"/>
  <c r="J208"/>
  <c r="J186"/>
  <c r="BK180"/>
  <c r="J170"/>
  <c r="J160"/>
  <c r="BK154"/>
  <c r="BK135"/>
  <c r="J506"/>
  <c r="BK490"/>
  <c r="J475"/>
  <c r="BK447"/>
  <c r="BK435"/>
  <c r="J427"/>
  <c r="J400"/>
  <c r="BK396"/>
  <c r="BK379"/>
  <c r="BK361"/>
  <c r="BK341"/>
  <c r="BK331"/>
  <c r="BK321"/>
  <c r="BK292"/>
  <c r="J282"/>
  <c r="J268"/>
  <c r="J260"/>
  <c r="J242"/>
  <c r="J228"/>
  <c r="BK214"/>
  <c r="J200"/>
  <c r="J176"/>
  <c r="BK143"/>
  <c i="8" r="J192"/>
  <c r="BK161"/>
  <c r="J147"/>
  <c r="J131"/>
  <c r="J190"/>
  <c r="J174"/>
  <c r="BK153"/>
  <c r="J188"/>
  <c r="BK174"/>
  <c r="BK163"/>
  <c r="BK141"/>
  <c r="BK199"/>
  <c r="J184"/>
  <c r="J167"/>
  <c r="J157"/>
  <c r="J141"/>
  <c r="BK131"/>
  <c i="9" r="J162"/>
  <c r="J141"/>
  <c r="BK153"/>
  <c r="J126"/>
  <c r="BK158"/>
  <c r="J150"/>
  <c r="J139"/>
  <c r="BK141"/>
  <c r="J134"/>
  <c i="10" r="BK175"/>
  <c r="BK156"/>
  <c r="BK129"/>
  <c r="J153"/>
  <c r="BK151"/>
  <c r="BK138"/>
  <c r="J129"/>
  <c r="J164"/>
  <c r="J148"/>
  <c i="2" l="1" r="T142"/>
  <c r="R176"/>
  <c r="BK211"/>
  <c r="J211"/>
  <c r="J100"/>
  <c r="BK232"/>
  <c r="J232"/>
  <c r="J101"/>
  <c r="P259"/>
  <c r="P387"/>
  <c r="BK445"/>
  <c r="J445"/>
  <c r="J106"/>
  <c r="P474"/>
  <c r="BK507"/>
  <c r="J507"/>
  <c r="J108"/>
  <c r="BK538"/>
  <c r="J538"/>
  <c r="J109"/>
  <c r="BK558"/>
  <c r="J558"/>
  <c r="J110"/>
  <c r="BK573"/>
  <c r="J573"/>
  <c r="J111"/>
  <c r="T580"/>
  <c r="BK613"/>
  <c r="J613"/>
  <c r="J113"/>
  <c r="T641"/>
  <c r="P661"/>
  <c r="BK674"/>
  <c r="J674"/>
  <c r="J116"/>
  <c r="BK684"/>
  <c r="J684"/>
  <c r="J117"/>
  <c i="3" r="T129"/>
  <c r="R209"/>
  <c r="P214"/>
  <c r="R227"/>
  <c r="R286"/>
  <c r="R292"/>
  <c r="BK303"/>
  <c r="J303"/>
  <c r="J105"/>
  <c r="R336"/>
  <c r="R344"/>
  <c i="4" r="T128"/>
  <c r="T127"/>
  <c r="T184"/>
  <c r="T201"/>
  <c r="P210"/>
  <c r="P226"/>
  <c r="T266"/>
  <c r="T275"/>
  <c i="5" r="BK120"/>
  <c r="J120"/>
  <c r="J98"/>
  <c i="6" r="T129"/>
  <c r="P294"/>
  <c r="BK304"/>
  <c r="J304"/>
  <c r="J101"/>
  <c r="BK314"/>
  <c r="J314"/>
  <c r="J102"/>
  <c r="BK423"/>
  <c r="J423"/>
  <c r="J103"/>
  <c r="BK431"/>
  <c r="J431"/>
  <c r="J104"/>
  <c r="T431"/>
  <c r="T439"/>
  <c r="T449"/>
  <c r="T448"/>
  <c i="7" r="P130"/>
  <c r="R145"/>
  <c r="R306"/>
  <c r="P336"/>
  <c r="P365"/>
  <c r="T376"/>
  <c r="T389"/>
  <c r="BK402"/>
  <c r="J402"/>
  <c r="J106"/>
  <c r="T483"/>
  <c r="R514"/>
  <c i="8" r="R126"/>
  <c r="R146"/>
  <c r="T176"/>
  <c r="R187"/>
  <c r="R186"/>
  <c r="R198"/>
  <c i="9" r="R125"/>
  <c r="R138"/>
  <c r="P152"/>
  <c r="P157"/>
  <c i="10" r="T126"/>
  <c r="R137"/>
  <c r="R150"/>
  <c i="2" r="BK142"/>
  <c r="T176"/>
  <c r="P211"/>
  <c r="R232"/>
  <c r="T259"/>
  <c r="BK387"/>
  <c r="J387"/>
  <c r="J103"/>
  <c r="P445"/>
  <c r="BK474"/>
  <c r="J474"/>
  <c r="J107"/>
  <c r="R507"/>
  <c r="P538"/>
  <c r="P558"/>
  <c r="R573"/>
  <c r="R580"/>
  <c r="P613"/>
  <c r="P641"/>
  <c r="BK661"/>
  <c r="J661"/>
  <c r="J115"/>
  <c r="R674"/>
  <c r="T684"/>
  <c i="3" r="BK129"/>
  <c r="J129"/>
  <c r="J98"/>
  <c r="BK209"/>
  <c r="J209"/>
  <c r="J99"/>
  <c r="T214"/>
  <c r="T227"/>
  <c r="T286"/>
  <c r="P292"/>
  <c r="T303"/>
  <c r="T336"/>
  <c r="T344"/>
  <c i="4" r="P128"/>
  <c r="BK184"/>
  <c r="J184"/>
  <c r="J99"/>
  <c r="P201"/>
  <c r="P200"/>
  <c r="R210"/>
  <c r="BK226"/>
  <c r="J226"/>
  <c r="J103"/>
  <c r="BK266"/>
  <c r="BK275"/>
  <c r="J275"/>
  <c r="J106"/>
  <c i="5" r="P120"/>
  <c r="P119"/>
  <c r="P118"/>
  <c i="1" r="AU98"/>
  <c i="6" r="BK129"/>
  <c r="J129"/>
  <c r="J98"/>
  <c r="R294"/>
  <c r="R304"/>
  <c r="T314"/>
  <c r="T423"/>
  <c r="BK439"/>
  <c r="J439"/>
  <c r="J105"/>
  <c i="7" r="T130"/>
  <c r="T145"/>
  <c r="P306"/>
  <c r="BK336"/>
  <c r="J336"/>
  <c r="J102"/>
  <c r="BK365"/>
  <c r="J365"/>
  <c r="J103"/>
  <c r="BK376"/>
  <c r="J376"/>
  <c r="J104"/>
  <c r="BK389"/>
  <c r="J389"/>
  <c r="J105"/>
  <c r="P402"/>
  <c r="P483"/>
  <c r="BK514"/>
  <c r="J514"/>
  <c r="J108"/>
  <c i="8" r="BK126"/>
  <c r="J126"/>
  <c r="J98"/>
  <c r="P146"/>
  <c r="P176"/>
  <c r="T187"/>
  <c r="T186"/>
  <c r="T198"/>
  <c i="9" r="P125"/>
  <c r="P124"/>
  <c r="P123"/>
  <c i="1" r="AU102"/>
  <c i="9" r="P138"/>
  <c r="R152"/>
  <c r="R157"/>
  <c i="10" r="P126"/>
  <c r="BK150"/>
  <c r="J150"/>
  <c r="J100"/>
  <c r="T150"/>
  <c r="R155"/>
  <c i="2" r="P142"/>
  <c r="BK176"/>
  <c r="J176"/>
  <c r="J99"/>
  <c r="R211"/>
  <c r="P232"/>
  <c r="BK259"/>
  <c r="J259"/>
  <c r="J102"/>
  <c r="R387"/>
  <c r="R445"/>
  <c r="R474"/>
  <c r="T507"/>
  <c r="R538"/>
  <c r="R558"/>
  <c r="P573"/>
  <c r="BK580"/>
  <c r="J580"/>
  <c r="J112"/>
  <c r="T613"/>
  <c r="R641"/>
  <c r="T661"/>
  <c r="T674"/>
  <c r="R684"/>
  <c i="3" r="R129"/>
  <c r="R128"/>
  <c r="T209"/>
  <c r="R214"/>
  <c r="BK227"/>
  <c r="J227"/>
  <c r="J101"/>
  <c r="BK286"/>
  <c r="J286"/>
  <c r="J102"/>
  <c r="T292"/>
  <c r="T291"/>
  <c r="R303"/>
  <c r="P336"/>
  <c r="BK344"/>
  <c r="J344"/>
  <c r="J107"/>
  <c i="4" r="BK128"/>
  <c r="J128"/>
  <c r="J98"/>
  <c r="R184"/>
  <c r="R201"/>
  <c r="BK210"/>
  <c r="J210"/>
  <c r="J102"/>
  <c r="T226"/>
  <c r="R266"/>
  <c r="R275"/>
  <c i="5" r="R120"/>
  <c r="R119"/>
  <c r="R118"/>
  <c i="6" r="R129"/>
  <c r="T294"/>
  <c r="T304"/>
  <c r="R314"/>
  <c r="R423"/>
  <c r="R431"/>
  <c r="P439"/>
  <c r="P449"/>
  <c r="P448"/>
  <c i="7" r="BK130"/>
  <c r="J130"/>
  <c r="J98"/>
  <c r="P145"/>
  <c r="BK306"/>
  <c r="J306"/>
  <c r="J100"/>
  <c r="T336"/>
  <c r="T365"/>
  <c r="R376"/>
  <c r="R389"/>
  <c r="T402"/>
  <c r="BK483"/>
  <c r="J483"/>
  <c r="J107"/>
  <c r="P514"/>
  <c i="8" r="P126"/>
  <c r="P125"/>
  <c r="BK146"/>
  <c r="J146"/>
  <c r="J99"/>
  <c r="BK176"/>
  <c r="J176"/>
  <c r="J100"/>
  <c r="BK187"/>
  <c r="J187"/>
  <c r="J103"/>
  <c r="BK198"/>
  <c r="J198"/>
  <c r="J104"/>
  <c i="9" r="BK125"/>
  <c r="J125"/>
  <c r="J98"/>
  <c r="BK138"/>
  <c r="J138"/>
  <c r="J99"/>
  <c r="BK152"/>
  <c r="J152"/>
  <c r="J101"/>
  <c r="BK157"/>
  <c r="J157"/>
  <c r="J102"/>
  <c i="10" r="BK137"/>
  <c r="J137"/>
  <c r="J99"/>
  <c r="T137"/>
  <c r="BK155"/>
  <c r="J155"/>
  <c r="J101"/>
  <c r="T155"/>
  <c r="P166"/>
  <c i="2" r="R142"/>
  <c r="P176"/>
  <c r="T211"/>
  <c r="T232"/>
  <c r="R259"/>
  <c r="T387"/>
  <c r="T445"/>
  <c r="T474"/>
  <c r="P507"/>
  <c r="T538"/>
  <c r="T558"/>
  <c r="T573"/>
  <c r="P580"/>
  <c r="R613"/>
  <c r="BK641"/>
  <c r="J641"/>
  <c r="J114"/>
  <c r="R661"/>
  <c r="P674"/>
  <c r="P684"/>
  <c i="3" r="P129"/>
  <c r="P209"/>
  <c r="BK214"/>
  <c r="J214"/>
  <c r="J100"/>
  <c r="P227"/>
  <c r="P286"/>
  <c r="BK292"/>
  <c r="J292"/>
  <c r="J104"/>
  <c r="P303"/>
  <c r="BK336"/>
  <c r="J336"/>
  <c r="J106"/>
  <c r="P344"/>
  <c i="4" r="R128"/>
  <c r="R127"/>
  <c r="P184"/>
  <c r="BK201"/>
  <c r="J201"/>
  <c r="J101"/>
  <c r="T210"/>
  <c r="R226"/>
  <c r="P266"/>
  <c r="P275"/>
  <c i="5" r="T120"/>
  <c r="T119"/>
  <c r="T118"/>
  <c i="6" r="P129"/>
  <c r="P128"/>
  <c r="P127"/>
  <c i="1" r="AU99"/>
  <c i="6" r="BK294"/>
  <c r="J294"/>
  <c r="J100"/>
  <c r="P304"/>
  <c r="P314"/>
  <c r="P423"/>
  <c r="P431"/>
  <c r="R439"/>
  <c r="BK449"/>
  <c r="J449"/>
  <c r="J107"/>
  <c r="R449"/>
  <c r="R448"/>
  <c i="7" r="R130"/>
  <c r="BK145"/>
  <c r="J145"/>
  <c r="J99"/>
  <c r="T306"/>
  <c r="R336"/>
  <c r="R365"/>
  <c r="P376"/>
  <c r="P389"/>
  <c r="R402"/>
  <c r="R483"/>
  <c r="T514"/>
  <c i="8" r="T126"/>
  <c r="T146"/>
  <c r="R176"/>
  <c r="P187"/>
  <c r="P198"/>
  <c i="9" r="T125"/>
  <c r="T138"/>
  <c r="T152"/>
  <c r="T157"/>
  <c i="10" r="BK126"/>
  <c r="J126"/>
  <c r="J98"/>
  <c r="R126"/>
  <c r="P137"/>
  <c r="P150"/>
  <c r="P155"/>
  <c r="BK166"/>
  <c r="J166"/>
  <c r="J104"/>
  <c r="R166"/>
  <c r="T166"/>
  <c i="2" r="BK441"/>
  <c r="J441"/>
  <c r="J104"/>
  <c i="7" r="BK333"/>
  <c r="J333"/>
  <c r="J101"/>
  <c i="2" r="BK692"/>
  <c r="J692"/>
  <c r="J119"/>
  <c r="BK695"/>
  <c r="J695"/>
  <c r="J120"/>
  <c i="9" r="BK149"/>
  <c r="J149"/>
  <c r="J100"/>
  <c r="BK164"/>
  <c r="J164"/>
  <c r="J103"/>
  <c i="10" r="BK163"/>
  <c r="J163"/>
  <c r="J103"/>
  <c i="6" r="BK290"/>
  <c r="J290"/>
  <c r="J99"/>
  <c i="8" r="BK183"/>
  <c r="J183"/>
  <c r="J101"/>
  <c i="10" r="BK160"/>
  <c r="J160"/>
  <c r="J102"/>
  <c r="J121"/>
  <c r="BE133"/>
  <c r="BE146"/>
  <c r="BE167"/>
  <c r="BE173"/>
  <c r="BE175"/>
  <c r="E85"/>
  <c r="J89"/>
  <c r="BE127"/>
  <c r="BE129"/>
  <c r="BE135"/>
  <c r="BE138"/>
  <c r="BE140"/>
  <c r="BE144"/>
  <c r="BE153"/>
  <c r="BE169"/>
  <c r="BE171"/>
  <c r="F121"/>
  <c r="BE156"/>
  <c r="BE158"/>
  <c r="BE161"/>
  <c r="BE177"/>
  <c r="BE131"/>
  <c r="BE142"/>
  <c r="BE148"/>
  <c r="BE151"/>
  <c r="BE164"/>
  <c i="8" r="BK186"/>
  <c r="J186"/>
  <c r="J102"/>
  <c i="9" r="J92"/>
  <c r="BE143"/>
  <c r="BE150"/>
  <c r="BE153"/>
  <c r="BE155"/>
  <c r="BE162"/>
  <c r="BE165"/>
  <c r="J89"/>
  <c r="F92"/>
  <c r="BE130"/>
  <c r="BE132"/>
  <c r="BE141"/>
  <c i="8" r="BK125"/>
  <c r="BK124"/>
  <c r="J124"/>
  <c r="J96"/>
  <c i="9" r="E85"/>
  <c r="BE128"/>
  <c r="BE136"/>
  <c r="BE139"/>
  <c r="BE145"/>
  <c r="BE158"/>
  <c r="BE126"/>
  <c r="BE134"/>
  <c r="BE147"/>
  <c r="BE160"/>
  <c i="8" r="J92"/>
  <c r="BE127"/>
  <c r="BE141"/>
  <c r="BE161"/>
  <c r="BE174"/>
  <c r="BE190"/>
  <c r="BE194"/>
  <c r="F92"/>
  <c r="BE129"/>
  <c r="BE135"/>
  <c r="BE147"/>
  <c r="BE153"/>
  <c r="BE159"/>
  <c r="BE167"/>
  <c r="BE179"/>
  <c r="BE196"/>
  <c r="BE201"/>
  <c r="J118"/>
  <c r="BE131"/>
  <c r="BE133"/>
  <c r="BE144"/>
  <c r="BE149"/>
  <c r="BE157"/>
  <c r="BE165"/>
  <c r="BE170"/>
  <c r="BE177"/>
  <c r="E85"/>
  <c r="BE137"/>
  <c r="BE139"/>
  <c r="BE151"/>
  <c r="BE155"/>
  <c r="BE163"/>
  <c r="BE172"/>
  <c r="BE181"/>
  <c r="BE184"/>
  <c r="BE188"/>
  <c r="BE192"/>
  <c r="BE199"/>
  <c i="7" r="E118"/>
  <c r="BE131"/>
  <c r="BE133"/>
  <c r="BE141"/>
  <c r="BE146"/>
  <c r="BE148"/>
  <c r="BE150"/>
  <c r="BE154"/>
  <c r="BE164"/>
  <c r="BE170"/>
  <c r="BE172"/>
  <c r="BE178"/>
  <c r="BE182"/>
  <c r="BE188"/>
  <c r="BE194"/>
  <c r="BE208"/>
  <c r="BE210"/>
  <c r="BE216"/>
  <c r="BE230"/>
  <c r="BE232"/>
  <c r="BE248"/>
  <c r="BE252"/>
  <c r="BE264"/>
  <c r="BE276"/>
  <c r="BE280"/>
  <c r="BE288"/>
  <c r="BE298"/>
  <c r="BE302"/>
  <c r="BE304"/>
  <c r="BE309"/>
  <c r="BE315"/>
  <c r="BE323"/>
  <c r="BE343"/>
  <c r="BE349"/>
  <c r="BE355"/>
  <c r="BE366"/>
  <c r="BE370"/>
  <c r="BE381"/>
  <c r="BE392"/>
  <c r="BE407"/>
  <c r="BE411"/>
  <c r="BE417"/>
  <c r="BE439"/>
  <c r="BE441"/>
  <c r="BE451"/>
  <c r="BE453"/>
  <c r="BE457"/>
  <c r="BE463"/>
  <c r="BE465"/>
  <c r="BE479"/>
  <c r="BE486"/>
  <c r="BE492"/>
  <c r="BE535"/>
  <c r="J92"/>
  <c r="BE137"/>
  <c r="BE158"/>
  <c r="BE198"/>
  <c r="BE202"/>
  <c r="BE220"/>
  <c r="BE224"/>
  <c r="BE236"/>
  <c r="BE246"/>
  <c r="BE250"/>
  <c r="BE258"/>
  <c r="BE266"/>
  <c r="BE300"/>
  <c r="BE313"/>
  <c r="BE331"/>
  <c r="BE351"/>
  <c r="BE353"/>
  <c r="BE359"/>
  <c r="BE363"/>
  <c r="BE372"/>
  <c r="BE377"/>
  <c r="BE383"/>
  <c r="BE394"/>
  <c r="BE400"/>
  <c r="BE405"/>
  <c r="BE409"/>
  <c r="BE415"/>
  <c r="BE423"/>
  <c r="BE425"/>
  <c r="BE429"/>
  <c r="BE435"/>
  <c r="BE443"/>
  <c r="BE445"/>
  <c r="BE455"/>
  <c r="BE473"/>
  <c r="BE481"/>
  <c r="BE484"/>
  <c r="BE490"/>
  <c r="BE494"/>
  <c r="BE498"/>
  <c r="BE510"/>
  <c r="BE512"/>
  <c r="BE525"/>
  <c r="BE533"/>
  <c r="BE537"/>
  <c r="J89"/>
  <c r="F125"/>
  <c r="BE135"/>
  <c r="BE139"/>
  <c r="BE143"/>
  <c r="BE156"/>
  <c r="BE176"/>
  <c r="BE184"/>
  <c r="BE204"/>
  <c r="BE222"/>
  <c r="BE238"/>
  <c r="BE240"/>
  <c r="BE254"/>
  <c r="BE256"/>
  <c r="BE262"/>
  <c r="BE270"/>
  <c r="BE282"/>
  <c r="BE286"/>
  <c r="BE292"/>
  <c r="BE294"/>
  <c r="BE311"/>
  <c r="BE319"/>
  <c r="BE321"/>
  <c r="BE325"/>
  <c r="BE327"/>
  <c r="BE334"/>
  <c r="BE337"/>
  <c r="BE341"/>
  <c r="BE345"/>
  <c r="BE347"/>
  <c r="BE357"/>
  <c r="BE379"/>
  <c r="BE385"/>
  <c r="BE390"/>
  <c r="BE396"/>
  <c r="BE403"/>
  <c r="BE421"/>
  <c r="BE427"/>
  <c r="BE433"/>
  <c r="BE461"/>
  <c r="BE471"/>
  <c r="BE475"/>
  <c r="BE488"/>
  <c r="BE500"/>
  <c r="BE504"/>
  <c r="BE506"/>
  <c r="BE508"/>
  <c r="BE521"/>
  <c r="BE531"/>
  <c r="BE539"/>
  <c r="BE152"/>
  <c r="BE160"/>
  <c r="BE162"/>
  <c r="BE166"/>
  <c r="BE168"/>
  <c r="BE174"/>
  <c r="BE180"/>
  <c r="BE186"/>
  <c r="BE190"/>
  <c r="BE192"/>
  <c r="BE196"/>
  <c r="BE200"/>
  <c r="BE206"/>
  <c r="BE212"/>
  <c r="BE214"/>
  <c r="BE218"/>
  <c r="BE226"/>
  <c r="BE228"/>
  <c r="BE234"/>
  <c r="BE242"/>
  <c r="BE244"/>
  <c r="BE260"/>
  <c r="BE268"/>
  <c r="BE272"/>
  <c r="BE274"/>
  <c r="BE278"/>
  <c r="BE284"/>
  <c r="BE290"/>
  <c r="BE296"/>
  <c r="BE307"/>
  <c r="BE317"/>
  <c r="BE329"/>
  <c r="BE339"/>
  <c r="BE361"/>
  <c r="BE368"/>
  <c r="BE374"/>
  <c r="BE387"/>
  <c r="BE398"/>
  <c r="BE413"/>
  <c r="BE419"/>
  <c r="BE431"/>
  <c r="BE437"/>
  <c r="BE447"/>
  <c r="BE449"/>
  <c r="BE459"/>
  <c r="BE467"/>
  <c r="BE469"/>
  <c r="BE477"/>
  <c r="BE496"/>
  <c r="BE502"/>
  <c r="BE515"/>
  <c r="BE517"/>
  <c r="BE519"/>
  <c r="BE523"/>
  <c r="BE527"/>
  <c r="BE529"/>
  <c r="BE541"/>
  <c r="BE543"/>
  <c r="BE545"/>
  <c i="6" r="E117"/>
  <c r="J124"/>
  <c r="BE151"/>
  <c r="BE165"/>
  <c r="BE180"/>
  <c r="BE204"/>
  <c r="BE213"/>
  <c r="BE244"/>
  <c r="BE264"/>
  <c r="BE298"/>
  <c r="BE305"/>
  <c r="BE315"/>
  <c r="BE335"/>
  <c r="BE345"/>
  <c r="BE350"/>
  <c r="BE381"/>
  <c r="BE387"/>
  <c r="BE397"/>
  <c r="BE399"/>
  <c r="BE417"/>
  <c r="BE426"/>
  <c r="BE429"/>
  <c r="BE442"/>
  <c r="J89"/>
  <c r="F124"/>
  <c r="BE130"/>
  <c r="BE144"/>
  <c r="BE147"/>
  <c r="BE157"/>
  <c r="BE160"/>
  <c r="BE169"/>
  <c r="BE172"/>
  <c r="BE183"/>
  <c r="BE201"/>
  <c r="BE217"/>
  <c r="BE221"/>
  <c r="BE227"/>
  <c r="BE241"/>
  <c r="BE246"/>
  <c r="BE254"/>
  <c r="BE256"/>
  <c r="BE270"/>
  <c r="BE301"/>
  <c r="BE307"/>
  <c r="BE311"/>
  <c r="BE317"/>
  <c r="BE319"/>
  <c r="BE325"/>
  <c r="BE328"/>
  <c r="BE333"/>
  <c r="BE337"/>
  <c r="BE343"/>
  <c r="BE352"/>
  <c r="BE367"/>
  <c r="BE370"/>
  <c r="BE373"/>
  <c r="BE375"/>
  <c r="BE379"/>
  <c r="BE383"/>
  <c r="BE389"/>
  <c r="BE391"/>
  <c r="BE395"/>
  <c r="BE405"/>
  <c r="BE409"/>
  <c r="BE411"/>
  <c r="BE415"/>
  <c r="BE421"/>
  <c r="BE444"/>
  <c r="BE450"/>
  <c r="BE138"/>
  <c r="BE142"/>
  <c r="BE149"/>
  <c r="BE155"/>
  <c r="BE162"/>
  <c r="BE193"/>
  <c r="BE215"/>
  <c r="BE219"/>
  <c r="BE223"/>
  <c r="BE225"/>
  <c r="BE283"/>
  <c r="BE309"/>
  <c r="BE323"/>
  <c r="BE339"/>
  <c r="BE341"/>
  <c r="BE348"/>
  <c r="BE358"/>
  <c r="BE361"/>
  <c r="BE377"/>
  <c r="BE401"/>
  <c r="BE413"/>
  <c r="BE419"/>
  <c r="BE432"/>
  <c r="BE434"/>
  <c r="BE437"/>
  <c r="BE452"/>
  <c r="BE132"/>
  <c r="BE134"/>
  <c r="BE136"/>
  <c r="BE140"/>
  <c r="BE153"/>
  <c r="BE167"/>
  <c r="BE174"/>
  <c r="BE177"/>
  <c r="BE186"/>
  <c r="BE189"/>
  <c r="BE210"/>
  <c r="BE230"/>
  <c r="BE239"/>
  <c r="BE267"/>
  <c r="BE273"/>
  <c r="BE276"/>
  <c r="BE280"/>
  <c r="BE285"/>
  <c r="BE291"/>
  <c r="BE295"/>
  <c r="BE321"/>
  <c r="BE331"/>
  <c r="BE355"/>
  <c r="BE364"/>
  <c r="BE385"/>
  <c r="BE393"/>
  <c r="BE403"/>
  <c r="BE407"/>
  <c r="BE424"/>
  <c r="BE440"/>
  <c r="BE446"/>
  <c i="4" r="J266"/>
  <c r="J105"/>
  <c i="5" r="J92"/>
  <c r="J112"/>
  <c r="BE125"/>
  <c r="BE135"/>
  <c r="BE141"/>
  <c r="BE143"/>
  <c r="BE121"/>
  <c r="BE131"/>
  <c r="BE145"/>
  <c r="E85"/>
  <c r="BE123"/>
  <c r="BE129"/>
  <c r="BE147"/>
  <c r="F92"/>
  <c r="BE127"/>
  <c r="BE133"/>
  <c r="BE137"/>
  <c r="BE139"/>
  <c i="4" r="J89"/>
  <c r="F92"/>
  <c r="BE129"/>
  <c r="BE133"/>
  <c r="BE137"/>
  <c r="BE146"/>
  <c r="BE156"/>
  <c r="BE162"/>
  <c r="BE178"/>
  <c r="BE187"/>
  <c r="BE192"/>
  <c r="BE216"/>
  <c r="BE217"/>
  <c r="BE222"/>
  <c r="BE239"/>
  <c r="BE244"/>
  <c r="BE269"/>
  <c r="BE273"/>
  <c r="BE276"/>
  <c r="BE278"/>
  <c r="J92"/>
  <c r="BE143"/>
  <c r="BE152"/>
  <c r="BE160"/>
  <c r="BE168"/>
  <c r="BE170"/>
  <c r="BE174"/>
  <c r="BE176"/>
  <c r="BE180"/>
  <c r="BE183"/>
  <c r="BE190"/>
  <c r="BE196"/>
  <c r="BE202"/>
  <c r="BE204"/>
  <c r="BE206"/>
  <c r="BE213"/>
  <c r="BE220"/>
  <c r="BE224"/>
  <c r="BE236"/>
  <c r="BE247"/>
  <c r="BE253"/>
  <c r="E116"/>
  <c r="BE139"/>
  <c r="BE148"/>
  <c r="BE150"/>
  <c r="BE158"/>
  <c r="BE164"/>
  <c r="BE166"/>
  <c r="BE172"/>
  <c r="BE185"/>
  <c r="BE188"/>
  <c r="BE198"/>
  <c r="BE230"/>
  <c r="BE233"/>
  <c r="BE250"/>
  <c r="BE259"/>
  <c r="BE262"/>
  <c r="BE280"/>
  <c r="BE131"/>
  <c r="BE135"/>
  <c r="BE141"/>
  <c r="BE145"/>
  <c r="BE154"/>
  <c r="BE171"/>
  <c r="BE181"/>
  <c r="BE194"/>
  <c r="BE208"/>
  <c r="BE211"/>
  <c r="BE212"/>
  <c r="BE215"/>
  <c r="BE218"/>
  <c r="BE227"/>
  <c r="BE241"/>
  <c r="BE256"/>
  <c r="BE267"/>
  <c r="BE271"/>
  <c r="BE282"/>
  <c i="2" r="J142"/>
  <c r="J98"/>
  <c r="BK444"/>
  <c r="J444"/>
  <c r="J105"/>
  <c i="3" r="J92"/>
  <c r="BE142"/>
  <c r="BE149"/>
  <c r="BE165"/>
  <c r="BE169"/>
  <c r="BE202"/>
  <c r="BE206"/>
  <c r="BE221"/>
  <c r="BE238"/>
  <c r="BE240"/>
  <c r="BE242"/>
  <c r="BE252"/>
  <c r="BE254"/>
  <c r="BE256"/>
  <c r="BE272"/>
  <c r="BE280"/>
  <c r="BE282"/>
  <c r="BE289"/>
  <c r="BE297"/>
  <c r="BE309"/>
  <c r="BE311"/>
  <c r="BE320"/>
  <c r="BE328"/>
  <c r="BE330"/>
  <c r="BE332"/>
  <c r="BE334"/>
  <c r="BE340"/>
  <c r="BE349"/>
  <c r="BE365"/>
  <c r="BE369"/>
  <c i="2" r="BK691"/>
  <c r="J691"/>
  <c r="J118"/>
  <c i="3" r="E117"/>
  <c r="BE134"/>
  <c r="BE144"/>
  <c r="BE151"/>
  <c r="BE156"/>
  <c r="BE167"/>
  <c r="BE176"/>
  <c r="BE181"/>
  <c r="BE183"/>
  <c r="BE212"/>
  <c r="BE215"/>
  <c r="BE218"/>
  <c r="BE234"/>
  <c r="BE236"/>
  <c r="BE248"/>
  <c r="BE250"/>
  <c r="BE264"/>
  <c r="BE266"/>
  <c r="BE268"/>
  <c r="BE278"/>
  <c r="BE295"/>
  <c r="BE301"/>
  <c r="BE304"/>
  <c r="BE313"/>
  <c r="BE318"/>
  <c r="BE324"/>
  <c r="BE342"/>
  <c r="BE345"/>
  <c r="BE347"/>
  <c r="BE351"/>
  <c r="BE353"/>
  <c r="BE355"/>
  <c r="BE361"/>
  <c r="BE367"/>
  <c r="BE371"/>
  <c r="BE375"/>
  <c r="BE377"/>
  <c r="BE379"/>
  <c r="J121"/>
  <c r="BE132"/>
  <c r="BE146"/>
  <c r="BE178"/>
  <c r="BE192"/>
  <c r="BE197"/>
  <c r="BE204"/>
  <c r="BE246"/>
  <c r="BE258"/>
  <c r="BE262"/>
  <c r="BE270"/>
  <c r="BE274"/>
  <c r="BE276"/>
  <c r="BE293"/>
  <c r="BE316"/>
  <c r="BE322"/>
  <c r="BE357"/>
  <c r="F92"/>
  <c r="BE130"/>
  <c r="BE136"/>
  <c r="BE138"/>
  <c r="BE140"/>
  <c r="BE159"/>
  <c r="BE162"/>
  <c r="BE210"/>
  <c r="BE224"/>
  <c r="BE228"/>
  <c r="BE230"/>
  <c r="BE232"/>
  <c r="BE244"/>
  <c r="BE260"/>
  <c r="BE284"/>
  <c r="BE287"/>
  <c r="BE299"/>
  <c r="BE306"/>
  <c r="BE326"/>
  <c r="BE337"/>
  <c r="BE359"/>
  <c r="BE363"/>
  <c r="BE373"/>
  <c i="2" r="E85"/>
  <c r="BE154"/>
  <c r="BE204"/>
  <c r="BE207"/>
  <c r="BE212"/>
  <c r="BE214"/>
  <c r="BE230"/>
  <c r="BE247"/>
  <c r="BE266"/>
  <c r="BE288"/>
  <c r="BE304"/>
  <c r="BE307"/>
  <c r="BE316"/>
  <c r="BE322"/>
  <c r="BE338"/>
  <c r="BE348"/>
  <c r="BE362"/>
  <c r="BE365"/>
  <c r="BE378"/>
  <c r="BE405"/>
  <c r="BE407"/>
  <c r="BE410"/>
  <c r="BE418"/>
  <c r="BE421"/>
  <c r="BE429"/>
  <c r="BE446"/>
  <c r="BE452"/>
  <c r="BE461"/>
  <c r="BE469"/>
  <c r="BE483"/>
  <c r="BE491"/>
  <c r="BE501"/>
  <c r="BE508"/>
  <c r="BE511"/>
  <c r="BE546"/>
  <c r="BE551"/>
  <c r="BE556"/>
  <c r="BE571"/>
  <c r="BE578"/>
  <c r="BE599"/>
  <c r="BE614"/>
  <c r="BE629"/>
  <c r="BE639"/>
  <c r="BE659"/>
  <c r="J134"/>
  <c r="J137"/>
  <c r="BE151"/>
  <c r="BE156"/>
  <c r="BE170"/>
  <c r="BE173"/>
  <c r="BE177"/>
  <c r="BE217"/>
  <c r="BE227"/>
  <c r="BE233"/>
  <c r="BE235"/>
  <c r="BE241"/>
  <c r="BE253"/>
  <c r="BE269"/>
  <c r="BE300"/>
  <c r="BE310"/>
  <c r="BE319"/>
  <c r="BE325"/>
  <c r="BE328"/>
  <c r="BE370"/>
  <c r="BE375"/>
  <c r="BE384"/>
  <c r="BE397"/>
  <c r="BE432"/>
  <c r="BE438"/>
  <c r="BE442"/>
  <c r="BE449"/>
  <c r="BE455"/>
  <c r="BE458"/>
  <c r="BE464"/>
  <c r="BE488"/>
  <c r="BE496"/>
  <c r="BE505"/>
  <c r="BE514"/>
  <c r="BE536"/>
  <c r="BE554"/>
  <c r="BE559"/>
  <c r="BE563"/>
  <c r="BE565"/>
  <c r="BE567"/>
  <c r="BE576"/>
  <c r="BE583"/>
  <c r="BE589"/>
  <c r="BE593"/>
  <c r="BE597"/>
  <c r="BE605"/>
  <c r="BE609"/>
  <c r="BE620"/>
  <c r="BE635"/>
  <c r="BE645"/>
  <c r="BE647"/>
  <c r="BE651"/>
  <c r="BE666"/>
  <c r="BE143"/>
  <c r="BE146"/>
  <c r="BE159"/>
  <c r="BE162"/>
  <c r="BE183"/>
  <c r="BE189"/>
  <c r="BE192"/>
  <c r="BE196"/>
  <c r="BE199"/>
  <c r="BE256"/>
  <c r="BE260"/>
  <c r="BE263"/>
  <c r="BE272"/>
  <c r="BE277"/>
  <c r="BE291"/>
  <c r="BE313"/>
  <c r="BE344"/>
  <c r="BE391"/>
  <c r="BE402"/>
  <c r="BE426"/>
  <c r="BE480"/>
  <c r="BE503"/>
  <c r="BE517"/>
  <c r="BE523"/>
  <c r="BE526"/>
  <c r="BE530"/>
  <c r="BE539"/>
  <c r="BE543"/>
  <c r="BE561"/>
  <c r="BE569"/>
  <c r="BE591"/>
  <c r="BE595"/>
  <c r="BE601"/>
  <c r="BE603"/>
  <c r="BE623"/>
  <c r="BE626"/>
  <c r="BE637"/>
  <c r="BE642"/>
  <c r="BE649"/>
  <c r="BE662"/>
  <c r="BE670"/>
  <c r="BE680"/>
  <c r="BE685"/>
  <c r="BE688"/>
  <c r="F92"/>
  <c r="BE167"/>
  <c r="BE180"/>
  <c r="BE186"/>
  <c r="BE202"/>
  <c r="BE224"/>
  <c r="BE238"/>
  <c r="BE283"/>
  <c r="BE294"/>
  <c r="BE297"/>
  <c r="BE332"/>
  <c r="BE351"/>
  <c r="BE356"/>
  <c r="BE359"/>
  <c r="BE368"/>
  <c r="BE372"/>
  <c r="BE381"/>
  <c r="BE388"/>
  <c r="BE394"/>
  <c r="BE413"/>
  <c r="BE435"/>
  <c r="BE472"/>
  <c r="BE475"/>
  <c r="BE499"/>
  <c r="BE520"/>
  <c r="BE533"/>
  <c r="BE549"/>
  <c r="BE574"/>
  <c r="BE581"/>
  <c r="BE585"/>
  <c r="BE587"/>
  <c r="BE607"/>
  <c r="BE611"/>
  <c r="BE617"/>
  <c r="BE632"/>
  <c r="BE654"/>
  <c r="BE657"/>
  <c r="BE664"/>
  <c r="BE668"/>
  <c r="BE672"/>
  <c r="BE675"/>
  <c r="BE682"/>
  <c r="BE693"/>
  <c r="BE696"/>
  <c r="F36"/>
  <c i="1" r="BC95"/>
  <c i="2" r="F34"/>
  <c i="1" r="BA95"/>
  <c i="3" r="J34"/>
  <c i="1" r="AW96"/>
  <c i="4" r="F35"/>
  <c i="1" r="BB97"/>
  <c i="5" r="F35"/>
  <c i="1" r="BB98"/>
  <c i="6" r="J34"/>
  <c i="1" r="AW99"/>
  <c i="7" r="F35"/>
  <c i="1" r="BB100"/>
  <c i="8" r="F34"/>
  <c i="1" r="BA101"/>
  <c i="8" r="F36"/>
  <c i="1" r="BC101"/>
  <c i="9" r="F36"/>
  <c i="1" r="BC102"/>
  <c i="10" r="F36"/>
  <c i="1" r="BC103"/>
  <c i="10" r="J34"/>
  <c i="1" r="AW103"/>
  <c i="2" r="F37"/>
  <c i="1" r="BD95"/>
  <c i="3" r="F36"/>
  <c i="1" r="BC96"/>
  <c i="4" r="F36"/>
  <c i="1" r="BC97"/>
  <c i="4" r="J34"/>
  <c i="1" r="AW97"/>
  <c i="5" r="J34"/>
  <c i="1" r="AW98"/>
  <c i="5" r="F37"/>
  <c i="1" r="BD98"/>
  <c i="6" r="F34"/>
  <c i="1" r="BA99"/>
  <c i="6" r="F36"/>
  <c i="1" r="BC99"/>
  <c i="7" r="F37"/>
  <c i="1" r="BD100"/>
  <c i="8" r="J34"/>
  <c i="1" r="AW101"/>
  <c i="9" r="J34"/>
  <c i="1" r="AW102"/>
  <c i="9" r="F34"/>
  <c i="1" r="BA102"/>
  <c i="9" r="F37"/>
  <c i="1" r="BD102"/>
  <c i="10" r="F37"/>
  <c i="1" r="BD103"/>
  <c i="2" r="J34"/>
  <c i="1" r="AW95"/>
  <c i="3" r="F35"/>
  <c i="1" r="BB96"/>
  <c i="3" r="F37"/>
  <c i="1" r="BD96"/>
  <c i="4" r="F37"/>
  <c i="1" r="BD97"/>
  <c i="6" r="F35"/>
  <c i="1" r="BB99"/>
  <c i="7" r="J34"/>
  <c i="1" r="AW100"/>
  <c i="8" r="F35"/>
  <c i="1" r="BB101"/>
  <c i="8" r="F37"/>
  <c i="1" r="BD101"/>
  <c i="9" r="F35"/>
  <c i="1" r="BB102"/>
  <c i="10" r="F34"/>
  <c i="1" r="BA103"/>
  <c i="2" r="F35"/>
  <c i="1" r="BB95"/>
  <c i="3" r="F34"/>
  <c i="1" r="BA96"/>
  <c i="4" r="F34"/>
  <c i="1" r="BA97"/>
  <c i="5" r="F34"/>
  <c i="1" r="BA98"/>
  <c i="5" r="F36"/>
  <c i="1" r="BC98"/>
  <c i="6" r="F37"/>
  <c i="1" r="BD99"/>
  <c i="7" r="F34"/>
  <c i="1" r="BA100"/>
  <c i="7" r="F36"/>
  <c i="1" r="BC100"/>
  <c i="10" r="F35"/>
  <c i="1" r="BB103"/>
  <c i="10" l="1" r="R125"/>
  <c r="R124"/>
  <c i="4" r="P265"/>
  <c i="7" r="T129"/>
  <c r="T128"/>
  <c i="8" r="R125"/>
  <c r="R124"/>
  <c i="6" r="T128"/>
  <c r="T127"/>
  <c i="4" r="R265"/>
  <c i="10" r="P125"/>
  <c r="P124"/>
  <c i="1" r="AU103"/>
  <c i="4" r="P127"/>
  <c r="P126"/>
  <c i="1" r="AU97"/>
  <c i="3" r="P291"/>
  <c i="10" r="T125"/>
  <c r="T124"/>
  <c i="4" r="T200"/>
  <c i="3" r="T128"/>
  <c r="T127"/>
  <c i="7" r="R129"/>
  <c r="R128"/>
  <c i="3" r="P128"/>
  <c r="P127"/>
  <c i="1" r="AU96"/>
  <c i="2" r="T444"/>
  <c r="R141"/>
  <c i="4" r="R200"/>
  <c i="2" r="R444"/>
  <c r="P141"/>
  <c i="4" r="BK265"/>
  <c r="J265"/>
  <c r="J104"/>
  <c i="2" r="BK141"/>
  <c r="J141"/>
  <c r="J97"/>
  <c i="4" r="T265"/>
  <c i="3" r="R291"/>
  <c r="R127"/>
  <c i="9" r="T124"/>
  <c r="T123"/>
  <c i="8" r="P186"/>
  <c r="P124"/>
  <c i="1" r="AU101"/>
  <c i="8" r="T125"/>
  <c r="T124"/>
  <c i="4" r="R126"/>
  <c i="6" r="R128"/>
  <c r="R127"/>
  <c i="2" r="P444"/>
  <c i="9" r="R124"/>
  <c r="R123"/>
  <c i="7" r="P129"/>
  <c r="P128"/>
  <c i="1" r="AU100"/>
  <c i="4" r="T126"/>
  <c i="2" r="T141"/>
  <c r="T140"/>
  <c i="3" r="BK291"/>
  <c r="J291"/>
  <c r="J103"/>
  <c i="4" r="BK127"/>
  <c r="J127"/>
  <c r="J97"/>
  <c i="5" r="BK119"/>
  <c r="J119"/>
  <c r="J97"/>
  <c i="6" r="BK448"/>
  <c r="J448"/>
  <c r="J106"/>
  <c i="7" r="BK129"/>
  <c r="BK128"/>
  <c r="J128"/>
  <c i="9" r="BK124"/>
  <c r="J124"/>
  <c r="J97"/>
  <c i="3" r="BK128"/>
  <c r="J128"/>
  <c r="J97"/>
  <c i="4" r="BK200"/>
  <c r="J200"/>
  <c r="J100"/>
  <c i="10" r="BK125"/>
  <c r="BK124"/>
  <c r="J124"/>
  <c i="6" r="BK128"/>
  <c r="J128"/>
  <c r="J97"/>
  <c i="8" r="J125"/>
  <c r="J97"/>
  <c i="2" r="BK140"/>
  <c r="J140"/>
  <c i="10" r="J30"/>
  <c i="1" r="AG103"/>
  <c i="3" r="J33"/>
  <c i="1" r="AV96"/>
  <c r="AT96"/>
  <c i="4" r="J33"/>
  <c i="1" r="AV97"/>
  <c r="AT97"/>
  <c i="5" r="J33"/>
  <c i="1" r="AV98"/>
  <c r="AT98"/>
  <c i="6" r="J33"/>
  <c i="1" r="AV99"/>
  <c r="AT99"/>
  <c i="8" r="J33"/>
  <c i="1" r="AV101"/>
  <c r="AT101"/>
  <c i="10" r="J33"/>
  <c i="1" r="AV103"/>
  <c r="AT103"/>
  <c r="AN103"/>
  <c i="2" r="J33"/>
  <c i="1" r="AV95"/>
  <c r="AT95"/>
  <c i="7" r="F33"/>
  <c i="1" r="AZ100"/>
  <c i="9" r="F33"/>
  <c i="1" r="AZ102"/>
  <c r="BD94"/>
  <c r="W33"/>
  <c r="BA94"/>
  <c r="W30"/>
  <c i="3" r="F33"/>
  <c i="1" r="AZ96"/>
  <c i="4" r="F33"/>
  <c i="1" r="AZ97"/>
  <c i="5" r="F33"/>
  <c i="1" r="AZ98"/>
  <c i="6" r="F33"/>
  <c i="1" r="AZ99"/>
  <c i="8" r="F33"/>
  <c i="1" r="AZ101"/>
  <c i="10" r="F33"/>
  <c i="1" r="AZ103"/>
  <c r="BC94"/>
  <c r="AY94"/>
  <c i="7" r="J30"/>
  <c i="1" r="AG100"/>
  <c i="2" r="F33"/>
  <c i="1" r="AZ95"/>
  <c i="7" r="J33"/>
  <c i="1" r="AV100"/>
  <c r="AT100"/>
  <c r="AN100"/>
  <c i="8" r="J30"/>
  <c i="1" r="AG101"/>
  <c i="9" r="J33"/>
  <c i="1" r="AV102"/>
  <c r="AT102"/>
  <c r="BB94"/>
  <c r="AX94"/>
  <c i="2" r="J30"/>
  <c i="1" r="AG95"/>
  <c i="2" l="1" r="P140"/>
  <c i="1" r="AU95"/>
  <c i="2" r="R140"/>
  <c i="3" r="BK127"/>
  <c r="J127"/>
  <c i="10" r="J96"/>
  <c r="J125"/>
  <c r="J97"/>
  <c i="6" r="BK127"/>
  <c r="J127"/>
  <c r="J96"/>
  <c i="9" r="BK123"/>
  <c r="J123"/>
  <c r="J96"/>
  <c i="7" r="J96"/>
  <c r="J129"/>
  <c r="J97"/>
  <c i="4" r="BK126"/>
  <c r="J126"/>
  <c i="5" r="BK118"/>
  <c r="J118"/>
  <c r="J96"/>
  <c i="10" r="J39"/>
  <c i="1" r="AN101"/>
  <c i="8" r="J39"/>
  <c i="7" r="J39"/>
  <c i="1" r="AN95"/>
  <c i="2" r="J96"/>
  <c r="J39"/>
  <c i="1" r="AU94"/>
  <c r="AW94"/>
  <c r="AK30"/>
  <c i="3" r="J30"/>
  <c i="1" r="AG96"/>
  <c i="4" r="J30"/>
  <c i="1" r="AG97"/>
  <c r="AZ94"/>
  <c r="W29"/>
  <c r="W31"/>
  <c r="W32"/>
  <c i="3" l="1" r="J39"/>
  <c i="4" r="J39"/>
  <c i="3" r="J96"/>
  <c i="4" r="J96"/>
  <c i="1" r="AN96"/>
  <c r="AN97"/>
  <c i="5" r="J30"/>
  <c i="1" r="AG98"/>
  <c i="9" r="J30"/>
  <c i="1" r="AG102"/>
  <c r="AV94"/>
  <c r="AK29"/>
  <c i="6" r="J30"/>
  <c i="1" r="AG99"/>
  <c r="AN99"/>
  <c i="9" l="1" r="J39"/>
  <c i="6" r="J39"/>
  <c i="5" r="J39"/>
  <c i="1" r="AN98"/>
  <c r="AN102"/>
  <c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<sst xmlns="http://schemas.openxmlformats.org/spreadsheetml/2006/main">
  <si>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</si>
  <si>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</si>
  <si>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</si>
  <si>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</si>
  <si>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</si>
  <si>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{f13ba443-8814-4d22-8a23-7157c35c7a1c}</t>
  </si>
  <si>
    <t>0,01</t>
  </si>
  <si>
    <t>21</t>
  </si>
  <si>
    <t>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</si>
  <si>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</si>
  <si>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</si>
  <si>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</si>
  <si>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</si>
  <si>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</si>
  <si>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</si>
  <si>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758DPS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</si>
  <si>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</si>
  <si>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</si>
  <si>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Intenzifikace úpravny vody a přivaděče Kostelec nad Orlicí</t>
  </si>
  <si>
    <t>KSO:</t>
  </si>
  <si>
    <t>CC-CZ:</t>
  </si>
  <si>
    <t>Místo:</t>
  </si>
  <si>
    <t>Kostelec nad Orlicí</t>
  </si>
  <si>
    <t>Datum:</t>
  </si>
  <si>
    <t>4. 2. 2022</t>
  </si>
  <si>
    <t>Zadavatel:</t>
  </si>
  <si>
    <t>IČ:</t>
  </si>
  <si>
    <t>Město Kostelec nad Orlicí</t>
  </si>
  <si>
    <t>DIČ:</t>
  </si>
  <si>
    <t>Uchazeč:</t>
  </si>
  <si>
    <t>Vyplň údaj</t>
  </si>
  <si>
    <t>Projektant:</t>
  </si>
  <si>
    <t>AKVOPRO s.r.o.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</si>
  <si>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</si>
  <si>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</si>
  <si>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</si>
  <si>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</si>
  <si>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</si>
  <si>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</si>
  <si>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</si>
  <si>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</si>
  <si>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</si>
  <si>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</si>
  <si>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</si>
  <si>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</si>
  <si>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</si>
  <si>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</si>
  <si>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</si>
  <si>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</si>
  <si>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</si>
  <si>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</si>
  <si>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</si>
  <si>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</si>
  <si>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</si>
  <si>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</si>
  <si>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</si>
  <si>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</si>
  <si>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</si>
  <si>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</si>
  <si>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</si>
  <si>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</si>
  <si>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</si>
  <si>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</si>
  <si>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</si>
  <si>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</si>
  <si>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</si>
  <si>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</si>
  <si>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</si>
  <si>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</si>
  <si>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</si>
  <si>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</si>
  <si>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</si>
  <si>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</si>
  <si>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</si>
  <si>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</si>
  <si>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</si>
  <si>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</si>
  <si>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</si>
  <si>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</si>
  <si>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</si>
  <si>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</si>
  <si>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</si>
  <si>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</si>
  <si>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SO 01 - Úpravna vody - stavební část</t>
  </si>
  <si>
    <t>STA</t>
  </si>
  <si>
    <t>{4e99ec80-2e39-4d91-8dd4-490f66842958}</t>
  </si>
  <si>
    <t>2</t>
  </si>
  <si>
    <t>SO01_1</t>
  </si>
  <si>
    <t>SO 01_1 - Úpravna vody - technická zařízení budov</t>
  </si>
  <si>
    <t>{1c8055a5-6cac-45b0-b9fc-cebf3c036de6}</t>
  </si>
  <si>
    <t>SO02</t>
  </si>
  <si>
    <t>SO 02 - Úpravna vody - technologická část</t>
  </si>
  <si>
    <t>{d71b1ff3-3c98-4d2a-bd64-afb9d0e968c7}</t>
  </si>
  <si>
    <t>SO03</t>
  </si>
  <si>
    <t>SO 03 - Sanace akumulačních nádrží vodojemu</t>
  </si>
  <si>
    <t>{8c77f4d7-5056-4ba9-b659-feb33374686e}</t>
  </si>
  <si>
    <t>SO04</t>
  </si>
  <si>
    <t>SO 04 - Vodovodní přivaděč</t>
  </si>
  <si>
    <t>{e824b5b9-d71f-4946-9e58-a9d88dce2aee}</t>
  </si>
  <si>
    <t>SO05</t>
  </si>
  <si>
    <t>SO 05 - Elektroinstalace</t>
  </si>
  <si>
    <t>{58f35f70-6fd6-42da-b63d-e0788782225e}</t>
  </si>
  <si>
    <t>SO06</t>
  </si>
  <si>
    <t>SO 06 - Oplocení</t>
  </si>
  <si>
    <t>{9721e1b5-c356-42ff-80db-1115ba8d1202}</t>
  </si>
  <si>
    <t>VON SO 04</t>
  </si>
  <si>
    <t>Vedlejší a ostatní náklady SO 04</t>
  </si>
  <si>
    <t>VON</t>
  </si>
  <si>
    <t>{f6a1a7c0-32a5-475b-8e5c-2ceb4e0bd7f5}</t>
  </si>
  <si>
    <t>VON ÚPRAVNA VODY</t>
  </si>
  <si>
    <t>Vedlejší a ostatní náklady - úpravna vody</t>
  </si>
  <si>
    <t>{0bd5042f-24b5-46b9-bc1d-eb704ea2e7cd}</t>
  </si>
  <si>
    <t>KRYCÍ LIST SOUPISU PRACÍ</t>
  </si>
  <si>
    <t>Objekt:</t>
  </si>
  <si>
    <t>SO01 - SO 01 - Úpravna vody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</si>
  <si>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</si>
  <si>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</si>
  <si>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</si>
  <si>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</si>
  <si>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</si>
  <si>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</si>
  <si>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</si>
  <si>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</si>
  <si>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</si>
  <si>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</si>
  <si>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</si>
  <si>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</si>
  <si>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</si>
  <si>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</si>
  <si>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</si>
  <si>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</si>
  <si>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</si>
  <si>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</si>
  <si>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</si>
  <si>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</si>
  <si>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</si>
  <si>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</si>
  <si>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</si>
  <si>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</si>
  <si>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</si>
  <si>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</si>
  <si>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 xml:space="preserve">M -  M</t>
  </si>
  <si>
    <t xml:space="preserve">    PS 01.3 -  Ostatní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</si>
  <si>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</si>
  <si>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</si>
  <si>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</si>
  <si>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</si>
  <si>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</si>
  <si>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</si>
  <si>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</si>
  <si>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</si>
  <si>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</si>
  <si>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</si>
  <si>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</si>
  <si>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</si>
  <si>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</si>
  <si>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</si>
  <si>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</si>
  <si>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</si>
  <si>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</si>
  <si>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</si>
  <si>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</si>
  <si>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121112004</t>
  </si>
  <si>
    <t>Sejmutí ornice tl vrstvy do 250 mm ručně</t>
  </si>
  <si>
    <t>m2</t>
  </si>
  <si>
    <t>4</t>
  </si>
  <si>
    <t>1760923691</t>
  </si>
  <si>
    <t>PP</t>
  </si>
  <si>
    <t>Sejmutí ornice ručně při souvislé ploše, tl. vrstvy přes 200 do 250 mm</t>
  </si>
  <si>
    <t>VV</t>
  </si>
  <si>
    <t>6,665*5,12+7,665*1,2+14,94*1,0+7,525*0,8</t>
  </si>
  <si>
    <t>122251105</t>
  </si>
  <si>
    <t>Odkopávky a prokopávky nezapažené v hornině třídy těžitelnosti I, skupiny 3 objem do 1000 m3 strojně</t>
  </si>
  <si>
    <t>m3</t>
  </si>
  <si>
    <t>1916273978</t>
  </si>
  <si>
    <t>Odkopávky a prokopávky nezapažené strojně v hornině třídy těžitelnosti I skupiny 3 přes 500 do 1 000 m3</t>
  </si>
  <si>
    <t>5,12*6,665*3,68</t>
  </si>
  <si>
    <t>(5,12+7,465)*0,8*3,68+(5,12+9,965)*2,5*3,68/2</t>
  </si>
  <si>
    <t>Součet</t>
  </si>
  <si>
    <t>3</t>
  </si>
  <si>
    <t>131213101</t>
  </si>
  <si>
    <t>Hloubení jam v soudržných horninách třídy těžitelnosti I, skupiny 3 ručně</t>
  </si>
  <si>
    <t>-1783056321</t>
  </si>
  <si>
    <t>Hloubení jam ručně zapažených i nezapažených s urovnáním dna do předepsaného profilu a spádu v hornině třídy těžitelnosti I skupiny 3 soudržných</t>
  </si>
  <si>
    <t>0,6*0,6*0,9*2+1,3*0,6*0,9</t>
  </si>
  <si>
    <t>139001101R</t>
  </si>
  <si>
    <t>Příplatek za úpravy podloží dle IG průzkumu</t>
  </si>
  <si>
    <t>kpl.</t>
  </si>
  <si>
    <t>-14480516</t>
  </si>
  <si>
    <t>Příplatek k cenám hloubených vykopávek za ztížení vykopávky v blízkosti podzemního vedení nebo výbušnin pro jakoukoliv třídu horniny</t>
  </si>
  <si>
    <t>5</t>
  </si>
  <si>
    <t>162751117</t>
  </si>
  <si>
    <t>Vodorovné přemístění do 10000 m výkopku/sypaniny z horniny třídy těžitelnosti I, skupiny 1 až 3</t>
  </si>
  <si>
    <t>-2021069849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</si>
  <si>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</si>
  <si>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5,12*6,665*3,68+1,35</t>
  </si>
  <si>
    <t>6</t>
  </si>
  <si>
    <t>162751119</t>
  </si>
  <si>
    <t>Příplatek k vodorovnému přemístění výkopku/sypaniny z horniny třídy těžitelnosti I, skupiny 1 až 3 ZKD 1000 m přes 10000 m</t>
  </si>
  <si>
    <t>655015509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</si>
  <si>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</si>
  <si>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126,929*5</t>
  </si>
  <si>
    <t>7</t>
  </si>
  <si>
    <t>171201231</t>
  </si>
  <si>
    <t>Poplatek za uložení zeminy a kamení na recyklační skládce (skládkovné) kód odpadu 17 05 04</t>
  </si>
  <si>
    <t>t</t>
  </si>
  <si>
    <t>-1019569600</t>
  </si>
  <si>
    <t>Poplatek za uložení stavebního odpadu na recyklační skládce (skládkovné) zeminy a kamení zatříděného do Katalogu odpadů pod kódem 17 05 04</t>
  </si>
  <si>
    <t>(5,12*6,665*3,68)*1,8</t>
  </si>
  <si>
    <t>1,35*1,8</t>
  </si>
  <si>
    <t>8</t>
  </si>
  <si>
    <t>171251201</t>
  </si>
  <si>
    <t>Uložení sypaniny na skládky nebo meziskládky</t>
  </si>
  <si>
    <t>398897007</t>
  </si>
  <si>
    <t>Uložení sypaniny na skládky nebo meziskládky bez hutnění s upravením uložené sypaniny do předepsaného tvaru</t>
  </si>
  <si>
    <t>(5,12+7,465)*0,8*3,68+(5,12+9,965)*2,5*3,68/2+64,283*0,2</t>
  </si>
  <si>
    <t>9</t>
  </si>
  <si>
    <t>174151101</t>
  </si>
  <si>
    <t>Zásyp jam, šachet rýh nebo kolem objektů sypaninou se zhutněním</t>
  </si>
  <si>
    <t>-1459634098</t>
  </si>
  <si>
    <t>Zásyp sypaninou z jakékoliv horniny strojně s uložením výkopku ve vrstvách se zhutněním jam, šachet, rýh nebo kolem objektů v těchto vykopávkách</t>
  </si>
  <si>
    <t>10</t>
  </si>
  <si>
    <t>181351113</t>
  </si>
  <si>
    <t>Rozprostření ornice tl vrstvy do 200 mm pl přes 500 m2 v rovině nebo ve svahu do 1:5 strojně</t>
  </si>
  <si>
    <t>-1514265329</t>
  </si>
  <si>
    <t>Rozprostření a urovnání ornice v rovině nebo ve svahu sklonu do 1:5 strojně při souvislé ploše přes 500 m2, tl. vrstvy do 200 mm</t>
  </si>
  <si>
    <t>64,283*0,2</t>
  </si>
  <si>
    <t>Zakládání</t>
  </si>
  <si>
    <t>11</t>
  </si>
  <si>
    <t>271532212</t>
  </si>
  <si>
    <t>Podsyp pod základové konstrukce se zhutněním z hrubého kameniva frakce 16 až 32 mm</t>
  </si>
  <si>
    <t>-1885381668</t>
  </si>
  <si>
    <t>Podsyp pod základové konstrukce se zhutněním a urovnáním povrchu z kameniva hrubého, frakce 16 - 32 mm</t>
  </si>
  <si>
    <t>6,825*5,3*0,1</t>
  </si>
  <si>
    <t>12</t>
  </si>
  <si>
    <t>273311611</t>
  </si>
  <si>
    <t>Základové desky prokládané kamenem z betonu tř. C 16/20</t>
  </si>
  <si>
    <t>-1527884210</t>
  </si>
  <si>
    <t>Základy z betonu prostého desky z betonu kamenem prokládaného tř. C 16/20</t>
  </si>
  <si>
    <t>6,825*5,3*0,15</t>
  </si>
  <si>
    <t>13</t>
  </si>
  <si>
    <t>273323611</t>
  </si>
  <si>
    <t>Základové desky ze ŽB pro konstrukce bílých van tř. C 30/37</t>
  </si>
  <si>
    <t>-102164034</t>
  </si>
  <si>
    <t>Základy z betonu železového (bez výztuže) desky z betonu pro konstrukce bílých van tř. C 30/37</t>
  </si>
  <si>
    <t>6,675*5,15*0,4</t>
  </si>
  <si>
    <t>14</t>
  </si>
  <si>
    <t>273351121</t>
  </si>
  <si>
    <t>Zřízení bednění základových desek</t>
  </si>
  <si>
    <t>-795384087</t>
  </si>
  <si>
    <t>Bednění základů desek zřízení</t>
  </si>
  <si>
    <t>(6,675+5,15)*2*0,4</t>
  </si>
  <si>
    <t>273351122</t>
  </si>
  <si>
    <t>Odstranění bednění základových desek</t>
  </si>
  <si>
    <t>-2120070262</t>
  </si>
  <si>
    <t>Bednění základů desek odstranění</t>
  </si>
  <si>
    <t>9,46</t>
  </si>
  <si>
    <t>16</t>
  </si>
  <si>
    <t>273361821</t>
  </si>
  <si>
    <t>Výztuž základových desek betonářskou ocelí 10 505 (R)</t>
  </si>
  <si>
    <t>37412793</t>
  </si>
  <si>
    <t>Výztuž základů desek z betonářské oceli 10 505 (R) nebo BSt 500</t>
  </si>
  <si>
    <t>"předpoklad 320 kg/m3"</t>
  </si>
  <si>
    <t>13,751*0,32</t>
  </si>
  <si>
    <t>17</t>
  </si>
  <si>
    <t>275313711</t>
  </si>
  <si>
    <t>Základové patky z betonu tř. C 20/25</t>
  </si>
  <si>
    <t>1590549845</t>
  </si>
  <si>
    <t>Základy z betonu prostého patky a bloky z betonu kamenem neprokládaného tř. C 20/25</t>
  </si>
  <si>
    <t>0,5*0,5*0,9*2+0,5*1,2*0,9</t>
  </si>
  <si>
    <t>18</t>
  </si>
  <si>
    <t>275351121</t>
  </si>
  <si>
    <t>Zřízení bednění základových patek</t>
  </si>
  <si>
    <t>-1754355223</t>
  </si>
  <si>
    <t>Bednění základů patek zřízení</t>
  </si>
  <si>
    <t>0,5*4*0,9*2+(0,5+1,2)*2*0,9</t>
  </si>
  <si>
    <t>19</t>
  </si>
  <si>
    <t>275351122</t>
  </si>
  <si>
    <t>Odstranění bednění základových patek</t>
  </si>
  <si>
    <t>-515733530</t>
  </si>
  <si>
    <t>Bednění základů patek odstranění</t>
  </si>
  <si>
    <t>20</t>
  </si>
  <si>
    <t>279323112</t>
  </si>
  <si>
    <t>Základová zeď ze ŽB pro konstrukce bílých van tř. C 30/37</t>
  </si>
  <si>
    <t>647090281</t>
  </si>
  <si>
    <t xml:space="preserve">Základové zdi z betonu železového (bez výztuže)  pro konstrukce bílých van tř. C 30/37</t>
  </si>
  <si>
    <t>6,525*0,4*5,42*2+4,2*0,4*5,42*3</t>
  </si>
  <si>
    <t>279361821</t>
  </si>
  <si>
    <t>Výztuž základových zdí nosných betonářskou ocelí 10 505</t>
  </si>
  <si>
    <t>1172719639</t>
  </si>
  <si>
    <t xml:space="preserve">Výztuž základových zdí nosných  svislých nebo odkloněných od svislice, rovinných nebo oblých, deskových nebo žebrových, včetně výztuže jejich žeber z betonářské oceli 10 505 (R) nebo BSt 500</t>
  </si>
  <si>
    <t>"předpoklad 300 kg/m3"</t>
  </si>
  <si>
    <t>55,609*0,3</t>
  </si>
  <si>
    <t>Svislé a kompletní konstrukce</t>
  </si>
  <si>
    <t>22</t>
  </si>
  <si>
    <t>M</t>
  </si>
  <si>
    <t>283R.01</t>
  </si>
  <si>
    <t>provedení prostupu jádrovým odvrtem</t>
  </si>
  <si>
    <t>kus</t>
  </si>
  <si>
    <t>-472046320</t>
  </si>
  <si>
    <t>provedení prostupu jádrovým odvrtem včetně osazení těsnícího prvku a ošetření prostupu izolačním nátěrem</t>
  </si>
  <si>
    <t>23</t>
  </si>
  <si>
    <t>311234431</t>
  </si>
  <si>
    <t>Zdivo jednovrstvé z cihel děrovaných do P10 na tepelněizolační maltu M5 tl 240 mm</t>
  </si>
  <si>
    <t>1111706085</t>
  </si>
  <si>
    <t>Zdivo jednovrstvé z cihel děrovaných nebroušených klasických spojených na pero a drážku na tepelněizolační maltu M5, pevnost cihel do P10, tl. zdiva 240 mm</t>
  </si>
  <si>
    <t>(6,685+6,685+4,46)*0,5</t>
  </si>
  <si>
    <t>24</t>
  </si>
  <si>
    <t>311237111</t>
  </si>
  <si>
    <t>Zdivo jednovrstvé tepelně izolační z cihel broušených na tenkovrstvou maltu U přes 0,26 do 0,30 W/m2K tl zdiva 300 mm</t>
  </si>
  <si>
    <t>1337509552</t>
  </si>
  <si>
    <t>Zdivo jednovrstvé tepelně izolační z cihel děrovaných broušených na tenkovrstvou maltu, součinitel prostupu tepla U přes 0,26 do 0,30, tl. zdiva 300 mm</t>
  </si>
  <si>
    <t>(6,425*2+4,96*2)*2,33</t>
  </si>
  <si>
    <t>"zazdívky"1,0*2,75*2+2,1*1,56*2+1,4*0,4</t>
  </si>
  <si>
    <t>"odpočet dveře"1,0*2,02*-1</t>
  </si>
  <si>
    <t>"odpočet věnec"(6,425*2+4,96*2)*0,25*-1</t>
  </si>
  <si>
    <t>25</t>
  </si>
  <si>
    <t>317941123</t>
  </si>
  <si>
    <t>Osazování ocelových válcovaných nosníků na zdivu I, IE, U, UE nebo L do č 22</t>
  </si>
  <si>
    <t>508652550</t>
  </si>
  <si>
    <t xml:space="preserve">Osazování ocelových válcovaných nosníků na zdivu  I nebo IE nebo U nebo UE nebo L č. 14 až 22 nebo výšky do 220 mm</t>
  </si>
  <si>
    <t>3,2*3*0,023</t>
  </si>
  <si>
    <t>26</t>
  </si>
  <si>
    <t>13010752</t>
  </si>
  <si>
    <t>ocel profilová IPE 200 jakost 11 375</t>
  </si>
  <si>
    <t>1882417074</t>
  </si>
  <si>
    <t>0,221*1,08</t>
  </si>
  <si>
    <t>27</t>
  </si>
  <si>
    <t>31923411R</t>
  </si>
  <si>
    <t>Oprava poškozené venkovní hydroizolace stávajícího objektu v prostoru šikmých svahů násypu (odkopání zeminy, odstranění poškozené přizdívky, oprava a doplnění hydroizolace, nopová fólie, obsypání, ...) M+D</t>
  </si>
  <si>
    <t>786209021</t>
  </si>
  <si>
    <t xml:space="preserve">Zdivo šachtic z cihel pálených  na maltu cementovou plných dl. 290 mm P 7,5 až P 15</t>
  </si>
  <si>
    <t>Vodorovné konstrukce</t>
  </si>
  <si>
    <t>28</t>
  </si>
  <si>
    <t>4111211.01</t>
  </si>
  <si>
    <t>D+M prefabrikovaných ŽB stropů ze stropních panelů š 1200 mm dl do 7000 mm</t>
  </si>
  <si>
    <t>-1833330352</t>
  </si>
  <si>
    <t xml:space="preserve">D+M prefabrikovaných železobetonových stropů  se zalitím spár, včetně podpěrné konstrukce, na cementovou maltu ze stropních panelů šířky do 1200 mm a délky přes 3800 do 7000 mm</t>
  </si>
  <si>
    <t>29</t>
  </si>
  <si>
    <t>411354219</t>
  </si>
  <si>
    <t>Bednění stropů ztracené z hraněných trapézových vln v 60 mm plech lesklý tl 1,0 mm</t>
  </si>
  <si>
    <t>2057516354</t>
  </si>
  <si>
    <t xml:space="preserve">Bednění stropů ztracené ocelové žebrované 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60 mm, tl. plechu 1,00 mm</t>
  </si>
  <si>
    <t>1,245*3,625+1,245*5,625</t>
  </si>
  <si>
    <t>30</t>
  </si>
  <si>
    <t>1548.01</t>
  </si>
  <si>
    <t>plech trapézový 50 mm tl 1,00mm</t>
  </si>
  <si>
    <t>655781220</t>
  </si>
  <si>
    <t>plech trapézový 40/160 PES 25µm tl 1,00mm</t>
  </si>
  <si>
    <t>11,516*1,15</t>
  </si>
  <si>
    <t>31</t>
  </si>
  <si>
    <t>417321515</t>
  </si>
  <si>
    <t>Ztužující pásy a věnce ze ŽB tř. C 25/30</t>
  </si>
  <si>
    <t>1149460664</t>
  </si>
  <si>
    <t xml:space="preserve">Ztužující pásy a věnce z betonu železového (bez výztuže)  tř. C 25/30</t>
  </si>
  <si>
    <t>(6,425*2+4,96*2)*0,3*0,25</t>
  </si>
  <si>
    <t>(6,425*2+4,96)*0,3*0,15</t>
  </si>
  <si>
    <t>4,96*0,35*0,2</t>
  </si>
  <si>
    <t>32</t>
  </si>
  <si>
    <t>417351115</t>
  </si>
  <si>
    <t>Zřízení bednění ztužujících věnců</t>
  </si>
  <si>
    <t>2093213254</t>
  </si>
  <si>
    <t xml:space="preserve">Bednění bočnic ztužujících pásů a věnců včetně vzpěr  zřízení</t>
  </si>
  <si>
    <t>(6,425*2+4,96*2)*0,25</t>
  </si>
  <si>
    <t>(6,425*2+4,96)*0,15</t>
  </si>
  <si>
    <t>4,96*0,2</t>
  </si>
  <si>
    <t>33</t>
  </si>
  <si>
    <t>417351116</t>
  </si>
  <si>
    <t>Odstranění bednění ztužujících věnců</t>
  </si>
  <si>
    <t>-749932398</t>
  </si>
  <si>
    <t xml:space="preserve">Bednění bočnic ztužujících pásů a věnců včetně vzpěr  odstranění</t>
  </si>
  <si>
    <t>9,357</t>
  </si>
  <si>
    <t>34</t>
  </si>
  <si>
    <t>417361821</t>
  </si>
  <si>
    <t>Výztuž ztužujících pásů a věnců betonářskou ocelí 10 505</t>
  </si>
  <si>
    <t>-749577634</t>
  </si>
  <si>
    <t xml:space="preserve">Výztuž ztužujících pásů a věnců  z betonářské oceli 10 505 (R) nebo BSt 500</t>
  </si>
  <si>
    <t>"odhad 120 kg/m3"2,856*0,12</t>
  </si>
  <si>
    <t>Úpravy povrchů, podlahy a osazování výplní</t>
  </si>
  <si>
    <t>35</t>
  </si>
  <si>
    <t>611131111</t>
  </si>
  <si>
    <t>Polymercementový spojovací můstek vnitřních stropů nanášený ručně</t>
  </si>
  <si>
    <t>818209493</t>
  </si>
  <si>
    <t xml:space="preserve">Podkladní a spojovací vrstva vnitřních omítaných ploch  polymercementový spojovací můstek nanášený ručně stropů</t>
  </si>
  <si>
    <t>4,36*5,825</t>
  </si>
  <si>
    <t>36</t>
  </si>
  <si>
    <t>611311131</t>
  </si>
  <si>
    <t>Potažení vnitřních rovných stropů vápenným štukem tloušťky do 3 mm</t>
  </si>
  <si>
    <t>1730170638</t>
  </si>
  <si>
    <t>Potažení vnitřních ploch štukem tloušťky do 3 mm vodorovných konstrukcí stropů rovných</t>
  </si>
  <si>
    <t>4,425*7,29</t>
  </si>
  <si>
    <t>37</t>
  </si>
  <si>
    <t>611321141</t>
  </si>
  <si>
    <t>Vápenocementová omítka štuková dvouvrstvá vnitřních stropů rovných nanášená ručně</t>
  </si>
  <si>
    <t>1927212473</t>
  </si>
  <si>
    <t xml:space="preserve">Omítka vápenocementová vnitřních ploch  nanášená ručně dvouvrstvá, tloušťky jádrové omítky do 10 mm a tloušťky štuku do 3 mm štuková vodorovných konstrukcí stropů rovných</t>
  </si>
  <si>
    <t>38</t>
  </si>
  <si>
    <t>611325413</t>
  </si>
  <si>
    <t>Oprava vnitřní vápenocementové hladké omítky stropů v rozsahu plochy do 50%</t>
  </si>
  <si>
    <t>155442631</t>
  </si>
  <si>
    <t>Oprava vápenocementové omítky vnitřních ploch hladké, tloušťky do 20 mm stropů, v rozsahu opravované plochy přes 30 do 50%</t>
  </si>
  <si>
    <t>39</t>
  </si>
  <si>
    <t>612311131</t>
  </si>
  <si>
    <t>Potažení vnitřních stěn vápenným štukem tloušťky do 3 mm</t>
  </si>
  <si>
    <t>1282943118</t>
  </si>
  <si>
    <t>Potažení vnitřních ploch štukem tloušťky do 3 mm svislých konstrukcí stěn</t>
  </si>
  <si>
    <t>(4,425+7,29)*2*4,37</t>
  </si>
  <si>
    <t>1,51*2,4*-1</t>
  </si>
  <si>
    <t>40</t>
  </si>
  <si>
    <t>612321141</t>
  </si>
  <si>
    <t>Vápenocementová omítka štuková dvouvrstvá vnitřních stěn nanášená ručně</t>
  </si>
  <si>
    <t>-140724895</t>
  </si>
  <si>
    <t xml:space="preserve">Omítka vápenocementová vnitřních ploch  nanášená ručně dvouvrstvá, tloušťky jádrové omítky do 10 mm a tloušťky štuku do 3 mm štuková svislých konstrukcí stěn</t>
  </si>
  <si>
    <t>4,36*5,825*2,33</t>
  </si>
  <si>
    <t>1,0*2,02*-1</t>
  </si>
  <si>
    <t>1,0*2,75*2+2,1*1,56*2+1,4*0,4</t>
  </si>
  <si>
    <t>41</t>
  </si>
  <si>
    <t>612325413</t>
  </si>
  <si>
    <t>Oprava vnitřní vápenocementové hladké omítky stěn v rozsahu plochy do 50%</t>
  </si>
  <si>
    <t>835238519</t>
  </si>
  <si>
    <t>Oprava vápenocementové omítky vnitřních ploch hladké, tloušťky do 20 mm stěn, v rozsahu opravované plochy přes 30 do 50%</t>
  </si>
  <si>
    <t>(3+2,06)*2*2,2</t>
  </si>
  <si>
    <t>98,765</t>
  </si>
  <si>
    <t>42</t>
  </si>
  <si>
    <t>621531021</t>
  </si>
  <si>
    <t>Tenkovrstvá silikonová zrnitá omítka tl. 2,0 mm včetně penetrace vnějších podhledů</t>
  </si>
  <si>
    <t>-1145314995</t>
  </si>
  <si>
    <t xml:space="preserve">Omítka tenkovrstvá silikonová vnějších ploch  probarvená, včetně penetrace podkladu zrnitá, tloušťky 2,0 mm podhledů</t>
  </si>
  <si>
    <t>5,12*0,25</t>
  </si>
  <si>
    <t>43</t>
  </si>
  <si>
    <t>622143001</t>
  </si>
  <si>
    <t>Montáž omítkových plastových nebo pozinkovaných soklových profilů</t>
  </si>
  <si>
    <t>m</t>
  </si>
  <si>
    <t>662063492</t>
  </si>
  <si>
    <t xml:space="preserve">Montáž omítkových profilů  plastových, pozinkovaných nebo dřevěných upevněných vtlačením do podkladní vrstvy nebo přibitím soklových</t>
  </si>
  <si>
    <t>5,12*2+6,665</t>
  </si>
  <si>
    <t>44</t>
  </si>
  <si>
    <t>55343012</t>
  </si>
  <si>
    <t>profil soklový Pz+PVC pro vnější omítky tl 20mm</t>
  </si>
  <si>
    <t>1435318312</t>
  </si>
  <si>
    <t>16,905*1,05 "Přepočtené koeficientem množství</t>
  </si>
  <si>
    <t>45</t>
  </si>
  <si>
    <t>622143002</t>
  </si>
  <si>
    <t>Montáž omítkových plastových nebo pozinkovaných dilatačních profilů</t>
  </si>
  <si>
    <t>1220901976</t>
  </si>
  <si>
    <t xml:space="preserve">Montáž omítkových profilů  plastových, pozinkovaných nebo dřevěných upevněných vtlačením do podkladní vrstvy nebo přibitím dilatačních s tkaninou</t>
  </si>
  <si>
    <t>2,76+4,32</t>
  </si>
  <si>
    <t>46</t>
  </si>
  <si>
    <t>55343014</t>
  </si>
  <si>
    <t>profil dilatační Pz+PVC pro vnitřní a vnější omítky tl 12mm</t>
  </si>
  <si>
    <t>401650318</t>
  </si>
  <si>
    <t>7,08*1,05</t>
  </si>
  <si>
    <t>7,434*1,05 "Přepočtené koeficientem množství</t>
  </si>
  <si>
    <t>47</t>
  </si>
  <si>
    <t>622143003</t>
  </si>
  <si>
    <t>Montáž omítkových plastových nebo pozinkovaných rohových profilů s tkaninou</t>
  </si>
  <si>
    <t>307817519</t>
  </si>
  <si>
    <t xml:space="preserve">Montáž omítkových profilů  plastových, pozinkovaných nebo dřevěných upevněných vtlačením do podkladní vrstvy nebo přibitím rohových s tkaninou</t>
  </si>
  <si>
    <t>4,32*2+2,76*2+(2,02+2,75+2,75+1,56+0,4)*2*2</t>
  </si>
  <si>
    <t>48</t>
  </si>
  <si>
    <t>55343026</t>
  </si>
  <si>
    <t>profil rohový Pz+PVC pro vnější omítky tl 15mm</t>
  </si>
  <si>
    <t>847883271</t>
  </si>
  <si>
    <t>(4,32*2+2,76*2+(2,02+2,75+2,75+1,56+0,4)*2)*1,05</t>
  </si>
  <si>
    <t>49</t>
  </si>
  <si>
    <t>59051418</t>
  </si>
  <si>
    <t>profil zakládací Al tl 1,0mm pro ETICS pro izolant tl 110mm</t>
  </si>
  <si>
    <t>1664185256</t>
  </si>
  <si>
    <t>(5,12*2+6,665)*1,05</t>
  </si>
  <si>
    <t>50</t>
  </si>
  <si>
    <t>59051510</t>
  </si>
  <si>
    <t>profil začišťovací s okapnicí PVC s výztužnou tkaninou pro nadpraží ETICS</t>
  </si>
  <si>
    <t>413054100</t>
  </si>
  <si>
    <t>(1,0+1,0+1,0+2,1+1,4)*1,05</t>
  </si>
  <si>
    <t>51</t>
  </si>
  <si>
    <t>59051512</t>
  </si>
  <si>
    <t>profil začišťovací s okapnicí PVC s výztužnou tkaninou pro parapet ETICS</t>
  </si>
  <si>
    <t>542351051</t>
  </si>
  <si>
    <t>(1,0+1,0+2,1+1,4)*1,05</t>
  </si>
  <si>
    <t>52</t>
  </si>
  <si>
    <t>622143004</t>
  </si>
  <si>
    <t>Montáž omítkových samolepících začišťovacích profilů pro spojení s okenním rámem</t>
  </si>
  <si>
    <t>-72864592</t>
  </si>
  <si>
    <t xml:space="preserve">Montáž omítkových profilů  plastových, pozinkovaných nebo dřevěných upevněných vtlačením do podkladní vrstvy nebo přibitím začišťovacích samolepících pro vytvoření dilatujícího spoje s okenním rámem</t>
  </si>
  <si>
    <t>2,02*2+1,0</t>
  </si>
  <si>
    <t>53</t>
  </si>
  <si>
    <t>59051476</t>
  </si>
  <si>
    <t>profil začišťovací PVC 9mm s výztužnou tkaninou pro ostění ETICS</t>
  </si>
  <si>
    <t>-1657816233</t>
  </si>
  <si>
    <t>5,04*1,05</t>
  </si>
  <si>
    <t>54</t>
  </si>
  <si>
    <t>622211011</t>
  </si>
  <si>
    <t>Montáž kontaktního zateplení vnějších stěn lepením a mechanickým kotvením polystyrénových desek tl do 80 mm</t>
  </si>
  <si>
    <t>329190358</t>
  </si>
  <si>
    <t>Montáž kontaktního zateplení lepením a mechanickým kotvením z polystyrenových desek nebo z kombinovaných desek na vnější stěny, tloušťky desek přes 40 do 80 mm</t>
  </si>
  <si>
    <t>"zazdívky oken"1,0*2,75*2+2,1*1,56+1,4*0,4</t>
  </si>
  <si>
    <t>55</t>
  </si>
  <si>
    <t>28375933</t>
  </si>
  <si>
    <t>deska EPS 70 fasádní λ=0,039 tl 50mm</t>
  </si>
  <si>
    <t>-1352599985</t>
  </si>
  <si>
    <t>9,336*1,05</t>
  </si>
  <si>
    <t>9,803*1,05 "Přepočtené koeficientem množství</t>
  </si>
  <si>
    <t>56</t>
  </si>
  <si>
    <t>622211021</t>
  </si>
  <si>
    <t>Montáž kontaktního zateplení vnějších stěn lepením a mechanickým kotvením polystyrénových desek tl do 120 mm</t>
  </si>
  <si>
    <t>-451373824</t>
  </si>
  <si>
    <t>Montáž kontaktního zateplení lepením a mechanickým kotvením z polystyrenových desek nebo z kombinovaných desek na vnější stěny, tloušťky desek přes 80 do 120 mm</t>
  </si>
  <si>
    <t>"EPS"5,12*2,76 +5,12*4,32+6,665*4,32-3,3*2,5</t>
  </si>
  <si>
    <t>"XPS"(5,12+5,12+6,665)*0,9</t>
  </si>
  <si>
    <t>57</t>
  </si>
  <si>
    <t>28375938</t>
  </si>
  <si>
    <t>deska EPS 70 fasádní λ=0,039 tl 100mm</t>
  </si>
  <si>
    <t>-810858119</t>
  </si>
  <si>
    <t>"EPS"(5,12*2,76 +5,12*4,32+6,665*4,32-3,3*2,5)*1,05</t>
  </si>
  <si>
    <t>57,612*1,05 "Přepočtené koeficientem množství</t>
  </si>
  <si>
    <t>58</t>
  </si>
  <si>
    <t>28376443</t>
  </si>
  <si>
    <t>deska z polystyrénu XPS, hrana rovná a strukturovaný povrch 300kPa tl 100mm</t>
  </si>
  <si>
    <t>-1870597881</t>
  </si>
  <si>
    <t>"XPS"((5,12+5,12+6,665)*0,9)*1,05</t>
  </si>
  <si>
    <t>15,975*1,05 "Přepočtené koeficientem množství</t>
  </si>
  <si>
    <t>59</t>
  </si>
  <si>
    <t>62253102.01</t>
  </si>
  <si>
    <t>Tenkovrstvá dekorativní omítka z drceného kameniva s minerálními pojivy zrnitá omítka tl. 2,0 mm včetně penetrace vnějších stěn</t>
  </si>
  <si>
    <t>-385425747</t>
  </si>
  <si>
    <t>(6,665+13,43)*2*0,3</t>
  </si>
  <si>
    <t>60</t>
  </si>
  <si>
    <t>622531021</t>
  </si>
  <si>
    <t>Tenkovrstvá silikonová zrnitá omítka tl. 2,0 mm včetně penetrace vnějších stěn</t>
  </si>
  <si>
    <t>-1801877117</t>
  </si>
  <si>
    <t xml:space="preserve">Omítka tenkovrstvá silikonová vnějších ploch  probarvená, včetně penetrace podkladu zrnitá, tloušťky 2,0 mm stěn</t>
  </si>
  <si>
    <t>60,493</t>
  </si>
  <si>
    <t>61</t>
  </si>
  <si>
    <t>629991012</t>
  </si>
  <si>
    <t>Zakrytí výplní otvorů fólií přilepenou na začišťovací lišty</t>
  </si>
  <si>
    <t>-61761045</t>
  </si>
  <si>
    <t xml:space="preserve">Zakrytí vnějších ploch před znečištěním  včetně pozdějšího odkrytí výplní otvorů a svislých ploch fólií přilepenou na začišťovací lištu</t>
  </si>
  <si>
    <t>1,0*2,02</t>
  </si>
  <si>
    <t>62</t>
  </si>
  <si>
    <t>629995101</t>
  </si>
  <si>
    <t>Očištění vnějších ploch tlakovou vodou</t>
  </si>
  <si>
    <t>348772013</t>
  </si>
  <si>
    <t>Očištění vnějších ploch tlakovou vodou omytím</t>
  </si>
  <si>
    <t>69,987</t>
  </si>
  <si>
    <t>63</t>
  </si>
  <si>
    <t>631311125</t>
  </si>
  <si>
    <t>Mazanina tl do 120 mm z betonu prostého bez zvýšených nároků na prostředí tř. C 20/25</t>
  </si>
  <si>
    <t>-434070230</t>
  </si>
  <si>
    <t xml:space="preserve">Mazanina z betonu  prostého bez zvýšených nároků na prostředí tl. přes 80 do 120 mm tř. C 20/25</t>
  </si>
  <si>
    <t>(1,245*3,625+1,245*5,625+4,8*5,625)*0,1</t>
  </si>
  <si>
    <t>64</t>
  </si>
  <si>
    <t>631311135</t>
  </si>
  <si>
    <t>Mazanina tl do 240 mm z betonu prostého bez zvýšených nároků na prostředí tř. C 20/25</t>
  </si>
  <si>
    <t>171864533</t>
  </si>
  <si>
    <t xml:space="preserve">Mazanina z betonu  prostého bez zvýšených nároků na prostředí tl. přes 120 do 240 mm tř. C 20/25</t>
  </si>
  <si>
    <t>(3,525+1,8)*4,2*0,2</t>
  </si>
  <si>
    <t>65</t>
  </si>
  <si>
    <t>631319012</t>
  </si>
  <si>
    <t>Příplatek k mazanině tl do 120 mm za přehlazení povrchu</t>
  </si>
  <si>
    <t>-1972363159</t>
  </si>
  <si>
    <t xml:space="preserve">Příplatek k cenám mazanin  za úpravu povrchu mazaniny přehlazením, mazanina tl. přes 80 do 120 mm</t>
  </si>
  <si>
    <t>66</t>
  </si>
  <si>
    <t>631319185</t>
  </si>
  <si>
    <t>Příplatek k mazanině tl do 240 mm za sklon do 35°</t>
  </si>
  <si>
    <t>-1533967445</t>
  </si>
  <si>
    <t xml:space="preserve">Příplatek k cenám mazanin  za sklon přes 15° do 35° od vodorovné roviny mazanina tl. přes 120 do 240 mm</t>
  </si>
  <si>
    <t>67</t>
  </si>
  <si>
    <t>631362021</t>
  </si>
  <si>
    <t>Výztuž mazanin svařovanými sítěmi Kari</t>
  </si>
  <si>
    <t>-1743035212</t>
  </si>
  <si>
    <t xml:space="preserve">Výztuž mazanin  ze svařovaných sítí z drátů typu KARI</t>
  </si>
  <si>
    <t>((1,245*3,625+1,245*5,625+4,8*5,625)+((1,8+3,525)*4,2))*4,335/1000</t>
  </si>
  <si>
    <t>68</t>
  </si>
  <si>
    <t>632481213</t>
  </si>
  <si>
    <t>Separační vrstva z PE fólie</t>
  </si>
  <si>
    <t>-1295200514</t>
  </si>
  <si>
    <t xml:space="preserve">Separační vrstva k oddělení podlahových vrstev  z polyetylénové fólie</t>
  </si>
  <si>
    <t>1,245*3,625+1,245*5,625+4,8*5,625</t>
  </si>
  <si>
    <t>69</t>
  </si>
  <si>
    <t>634112123</t>
  </si>
  <si>
    <t>Obvodová dilatace podlahovým páskem z pěnového PE s fólií mezi stěnou a mazaninou nebo potěrem v 80 mm</t>
  </si>
  <si>
    <t>-967921555</t>
  </si>
  <si>
    <t>Obvodová dilatace mezi stěnou a mazaninou nebo potěrem podlahovým páskem z pěnového PE s fólií tl. do 10 mm, výšky 80 mm</t>
  </si>
  <si>
    <t>3,625+7,29+5,625</t>
  </si>
  <si>
    <t>70</t>
  </si>
  <si>
    <t>637211001</t>
  </si>
  <si>
    <t>D+M Okapový chodník z betonových odvodňovacích žlabovek rozměr 600/250 mm, osazený do betonového lože tl. 150 mm, beton C20/25</t>
  </si>
  <si>
    <t>680105856</t>
  </si>
  <si>
    <t>"betonová žlabovka"(6,425+3,3)*0,6</t>
  </si>
  <si>
    <t>71</t>
  </si>
  <si>
    <t>637211002</t>
  </si>
  <si>
    <t>D+M Okapový chodník z betonové zámkové dlažby včetně chodníkového obrubníku</t>
  </si>
  <si>
    <t>-1566476871</t>
  </si>
  <si>
    <t xml:space="preserve">Okapový chodník z dlaždic  betonových zámkových s vyplněním spár drobným kamenivem do kameniva těženého nebo drceného, tl. dlaždic 80 mm včetně chodníkového obrubníku</t>
  </si>
  <si>
    <t>1,5*1,05+14,94*1,0</t>
  </si>
  <si>
    <t>Ostatní konstrukce a práce, bourání</t>
  </si>
  <si>
    <t>72</t>
  </si>
  <si>
    <t>941111111</t>
  </si>
  <si>
    <t>Montáž lešení řadového trubkového lehkého s podlahami zatížení do 200 kg/m2 š do 0,9 m v do 10 m</t>
  </si>
  <si>
    <t>-1631434835</t>
  </si>
  <si>
    <t xml:space="preserve">Montáž lešení řadového trubkového lehkého pracovního s podlahami  s provozním zatížením tř. 3 do 200 kg/m2 šířky tř. W06 od 0,6 do 0,9 m, výšky do 10 m</t>
  </si>
  <si>
    <t>"vnější lešení"(9,065+9,065+15,83)*5,2+(15,83)*3,1</t>
  </si>
  <si>
    <t>73</t>
  </si>
  <si>
    <t>941111221</t>
  </si>
  <si>
    <t>Příplatek k lešení řadovému trubkovému lehkému s podlahami š 1,2 m v 10 m za první a ZKD den použití</t>
  </si>
  <si>
    <t>-226669209</t>
  </si>
  <si>
    <t xml:space="preserve">Montáž lešení řadového trubkového lehkého pracovního s podlahami  s provozním zatížením tř. 3 do 200 kg/m2 Příplatek za první a každý další den použití lešení k ceně -1121</t>
  </si>
  <si>
    <t>225,665*14</t>
  </si>
  <si>
    <t>74</t>
  </si>
  <si>
    <t>941111821</t>
  </si>
  <si>
    <t>Demontáž lešení řadového trubkového lehkého s podlahami zatížení do 200 kg/m2 š do 1,2 m v do 10 m</t>
  </si>
  <si>
    <t>236459020</t>
  </si>
  <si>
    <t xml:space="preserve">Demontáž lešení řadového trubkového lehkého pracovního s podlahami  s provozním zatížením tř. 3 do 200 kg/m2 šířky tř. W09 přes 0,9 do 1,2 m, výšky do 10 m</t>
  </si>
  <si>
    <t>225,665</t>
  </si>
  <si>
    <t>75</t>
  </si>
  <si>
    <t>943111111</t>
  </si>
  <si>
    <t>Montáž lešení prostorového trubkového lehkého bez podlah zatížení do 200 kg/m2 v do 10 m</t>
  </si>
  <si>
    <t>1507609395</t>
  </si>
  <si>
    <t xml:space="preserve">Montáž lešení prostorového trubkového lehkého pracovního bez podlah  s provozním zatížením tř. 3 do 200 kg/m2, výšky do 10 m</t>
  </si>
  <si>
    <t>4,2*5,725*7,6</t>
  </si>
  <si>
    <t>7,29*5,625*7,6</t>
  </si>
  <si>
    <t>76</t>
  </si>
  <si>
    <t>943111211</t>
  </si>
  <si>
    <t>Příplatek k lešení prostorovému trubkovému lehkému bez podlah v do 10 m za první a ZKD den použití</t>
  </si>
  <si>
    <t>-2065656184</t>
  </si>
  <si>
    <t xml:space="preserve">Montáž lešení prostorového trubkového lehkého pracovního bez podlah  Příplatek za první a každý další den použití lešení k ceně -1111</t>
  </si>
  <si>
    <t>494,39*14</t>
  </si>
  <si>
    <t>77</t>
  </si>
  <si>
    <t>943111811</t>
  </si>
  <si>
    <t>Demontáž lešení prostorového trubkového lehkého bez podlah zatížení do 200 kg/m2 v do 10 m</t>
  </si>
  <si>
    <t>988499897</t>
  </si>
  <si>
    <t xml:space="preserve">Demontáž lešení prostorového trubkového lehkého pracovního bez podlah  s provozním zatížením tř. 3 do 200 kg/m2, výšky do 10 m</t>
  </si>
  <si>
    <t>78</t>
  </si>
  <si>
    <t>944511111</t>
  </si>
  <si>
    <t>Montáž ochranné sítě z textilie z umělých vláken</t>
  </si>
  <si>
    <t>-1358279565</t>
  </si>
  <si>
    <t xml:space="preserve">Montáž ochranné sítě  zavěšené na konstrukci lešení z textilie z umělých vláken</t>
  </si>
  <si>
    <t>79</t>
  </si>
  <si>
    <t>944511811</t>
  </si>
  <si>
    <t>Demontáž ochranné sítě z textilie z umělých vláken</t>
  </si>
  <si>
    <t>573693378</t>
  </si>
  <si>
    <t xml:space="preserve">Demontáž ochranné sítě  zavěšené na konstrukci lešení z textilie z umělých vláken</t>
  </si>
  <si>
    <t>80</t>
  </si>
  <si>
    <t>949211111</t>
  </si>
  <si>
    <t>Montáž lešeňové podlahy s příčníky pro trubková lešení v do 10 m</t>
  </si>
  <si>
    <t>697386158</t>
  </si>
  <si>
    <t xml:space="preserve">Montáž lešeňové podlahy pro trubková lešení  z fošen, prken nebo dřevěných sbíjených lešeňových dílců s příčníky nebo podélníky, ve výšce do 10 m</t>
  </si>
  <si>
    <t>4,2*5,725</t>
  </si>
  <si>
    <t>7,29*5,625</t>
  </si>
  <si>
    <t>81</t>
  </si>
  <si>
    <t>949211211</t>
  </si>
  <si>
    <t>Příplatek k lešeňové podlaze s příčníky pro trubková lešení za první a ZKD den použití</t>
  </si>
  <si>
    <t>2064274316</t>
  </si>
  <si>
    <t xml:space="preserve">Montáž lešeňové podlahy pro trubková lešení  Příplatek za první a každý další den použití lešení k ceně -1111 nebo -1112</t>
  </si>
  <si>
    <t>65,051*14</t>
  </si>
  <si>
    <t>82</t>
  </si>
  <si>
    <t>952901221</t>
  </si>
  <si>
    <t>Vyčištění budov průmyslových objektů při jakékoliv výšce podlaží</t>
  </si>
  <si>
    <t>-693078420</t>
  </si>
  <si>
    <t xml:space="preserve">Vyčištění budov nebo objektů před předáním do užívání  průmyslových budov a objektů výrobních, skladovacích, garáží, dílen nebo hal apod. s nespalnou podlahou jakékoliv výšky podlaží</t>
  </si>
  <si>
    <t>7,29*5,625*2</t>
  </si>
  <si>
    <t>83</t>
  </si>
  <si>
    <t>953334517</t>
  </si>
  <si>
    <t>Těsnící a bednící křížový profil do pracovních spar betonových kcí s bitumenovým povrchem š 260 mm</t>
  </si>
  <si>
    <t>-2053813129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</si>
  <si>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260 mm</t>
  </si>
  <si>
    <t>6,525*2+5,0*3+5,42*6</t>
  </si>
  <si>
    <t>84</t>
  </si>
  <si>
    <t>974031666</t>
  </si>
  <si>
    <t>Vysekání rýh ve zdivu cihelném pro vtahování nosníků hl do 150 mm v do 250 mm</t>
  </si>
  <si>
    <t>-1701731616</t>
  </si>
  <si>
    <t xml:space="preserve">Vysekání rýh ve zdivu cihelném na maltu vápennou nebo vápenocementovou  pro vtahování nosníků do zdí, před vybouráním otvoru do hl. 150 mm, při v. nosníku do 250 mm</t>
  </si>
  <si>
    <t>3,2*3</t>
  </si>
  <si>
    <t>85</t>
  </si>
  <si>
    <t>978011161</t>
  </si>
  <si>
    <t>Otlučení (osekání) vnitřní vápenné nebo vápenocementové omítky stropů v rozsahu do 50 %</t>
  </si>
  <si>
    <t>-1679545201</t>
  </si>
  <si>
    <t>Otlučení vápenných nebo vápenocementových omítek vnitřních ploch stropů, v rozsahu přes 30 do 50 %</t>
  </si>
  <si>
    <t>5,625*7,29</t>
  </si>
  <si>
    <t>86</t>
  </si>
  <si>
    <t>978013161</t>
  </si>
  <si>
    <t>Otlučení (osekání) vnitřní vápenné nebo vápenocementové omítky stěn v rozsahu do 50 %</t>
  </si>
  <si>
    <t>-1678336722</t>
  </si>
  <si>
    <t>Otlučení vápenných nebo vápenocementových omítek vnitřních ploch stěn s vyškrabáním spar, s očištěním zdiva, v rozsahu přes 30 do 50 %</t>
  </si>
  <si>
    <t>((5,625+7,29)*2)*4,37+(3*2,06)*2*2,2</t>
  </si>
  <si>
    <t>87</t>
  </si>
  <si>
    <t>978059641</t>
  </si>
  <si>
    <t>Odsekání a odebrání obkladů stěn z vnějších obkládaček plochy přes 1 m2</t>
  </si>
  <si>
    <t>-26970437</t>
  </si>
  <si>
    <t xml:space="preserve">Odsekání obkladů  stěn včetně otlučení podkladní omítky až na zdivo z obkládaček vnějších, z jakýchkoliv materiálů, plochy přes 1 m2</t>
  </si>
  <si>
    <t>(8,29+6,625)*2*0,3</t>
  </si>
  <si>
    <t>998</t>
  </si>
  <si>
    <t>Přesun hmot</t>
  </si>
  <si>
    <t>88</t>
  </si>
  <si>
    <t>998011001</t>
  </si>
  <si>
    <t>Přesun hmot pro budovy zděné v do 6 m</t>
  </si>
  <si>
    <t>1979690514</t>
  </si>
  <si>
    <t xml:space="preserve">Přesun hmot pro budovy občanské výstavby, bydlení, výrobu a služby  s nosnou svislou konstrukcí zděnou z cihel, tvárnic nebo kamene vodorovná dopravní vzdálenost do 100 m pro budovy výšky do 6 m</t>
  </si>
  <si>
    <t>PSV</t>
  </si>
  <si>
    <t>Práce a dodávky PSV</t>
  </si>
  <si>
    <t>711</t>
  </si>
  <si>
    <t>Izolace proti vodě, vlhkosti a plynům</t>
  </si>
  <si>
    <t>89</t>
  </si>
  <si>
    <t>711112001</t>
  </si>
  <si>
    <t>Provedení izolace proti zemní vlhkosti svislé za studena nátěrem penetračním</t>
  </si>
  <si>
    <t>257955099</t>
  </si>
  <si>
    <t xml:space="preserve">Provedení izolace proti zemní vlhkosti natěradly a tmely za studena  na ploše svislé S nátěrem penetračním</t>
  </si>
  <si>
    <t>(8,29+6,625)*2*0,6</t>
  </si>
  <si>
    <t>90</t>
  </si>
  <si>
    <t>11163150</t>
  </si>
  <si>
    <t>lak penetrační asfaltový</t>
  </si>
  <si>
    <t>1447532848</t>
  </si>
  <si>
    <t>17,898*0,0003 "Přepočtené koeficientem množství</t>
  </si>
  <si>
    <t>91</t>
  </si>
  <si>
    <t>711142559</t>
  </si>
  <si>
    <t>Provedení izolace proti zemní vlhkosti pásy přitavením svislé NAIP</t>
  </si>
  <si>
    <t>-906231854</t>
  </si>
  <si>
    <t xml:space="preserve">Provedení izolace proti zemní vlhkosti pásy přitavením  NAIP na ploše svislé S</t>
  </si>
  <si>
    <t>92</t>
  </si>
  <si>
    <t>62855001</t>
  </si>
  <si>
    <t>pás asfaltový natavitelný modifikovaný SBS tl 4,0mm s vložkou z polyesterové rohože a spalitelnou PE fólií nebo jemnozrnným minerálním posypem na horním povrchu</t>
  </si>
  <si>
    <t>1038091919</t>
  </si>
  <si>
    <t>17,898*1,15 "Přepočtené koeficientem množství</t>
  </si>
  <si>
    <t>93</t>
  </si>
  <si>
    <t>711161273</t>
  </si>
  <si>
    <t>Provedení izolace proti zemní vlhkosti svislé z nopové fólie</t>
  </si>
  <si>
    <t>-889000864</t>
  </si>
  <si>
    <t>Provedení izolace proti zemní vlhkosti nopovou fólií na ploše svislé S z nopové fólie</t>
  </si>
  <si>
    <t>94</t>
  </si>
  <si>
    <t>28323005</t>
  </si>
  <si>
    <t>fólie profilovaná (nopová) drenážní HDPE s výškou nopů 8mm</t>
  </si>
  <si>
    <t>-561312436</t>
  </si>
  <si>
    <t>17,898*1,2 "Přepočtené koeficientem množství</t>
  </si>
  <si>
    <t>95</t>
  </si>
  <si>
    <t>71119220.1</t>
  </si>
  <si>
    <t>Provedení izolace železobetonové konstrukce nádrží s atestem pro pitnou vodu</t>
  </si>
  <si>
    <t>-606287971</t>
  </si>
  <si>
    <t>(3,525+1,8)*4,2</t>
  </si>
  <si>
    <t>((3,525+4,2)*2+(1,8*4,2)*2)*5,42</t>
  </si>
  <si>
    <t>96</t>
  </si>
  <si>
    <t>5858.01</t>
  </si>
  <si>
    <t>stěrka hydroizolační s atestem pro kontakt s pitnou vodou</t>
  </si>
  <si>
    <t>-829406116</t>
  </si>
  <si>
    <t>188,054*1,05 "Přepočtené koeficientem množství</t>
  </si>
  <si>
    <t>97</t>
  </si>
  <si>
    <t>998711201</t>
  </si>
  <si>
    <t>Přesun hmot procentní pro izolace proti vodě, vlhkosti a plynům v objektech v do 6 m</t>
  </si>
  <si>
    <t>%</t>
  </si>
  <si>
    <t>-1399256879</t>
  </si>
  <si>
    <t xml:space="preserve">Přesun hmot pro izolace proti vodě, vlhkosti a plynům  stanovený procentní sazbou (%) z ceny vodorovná dopravní vzdálenost do 50 m v objektech výšky do 6 m</t>
  </si>
  <si>
    <t>712</t>
  </si>
  <si>
    <t>Povlakové krytiny</t>
  </si>
  <si>
    <t>98</t>
  </si>
  <si>
    <t>712311101</t>
  </si>
  <si>
    <t>Provedení povlakové krytiny střech do 10° za studena lakem penetračním nebo asfaltovým</t>
  </si>
  <si>
    <t>-1305040465</t>
  </si>
  <si>
    <t xml:space="preserve">Provedení povlakové krytiny střech plochých do 10° natěradly a tmely za studena  nátěrem lakem penetračním nebo asfaltovým</t>
  </si>
  <si>
    <t>4,46*6,425</t>
  </si>
  <si>
    <t>(6,425+6,425+4,46)*0,55</t>
  </si>
  <si>
    <t>99</t>
  </si>
  <si>
    <t>11163153</t>
  </si>
  <si>
    <t>emulze asfaltová penetrační</t>
  </si>
  <si>
    <t>litr</t>
  </si>
  <si>
    <t>1306827472</t>
  </si>
  <si>
    <t>366,667*0,05 "Přepočtené koeficientem množství</t>
  </si>
  <si>
    <t>100</t>
  </si>
  <si>
    <t>712341559</t>
  </si>
  <si>
    <t>Provedení povlakové krytiny střech do 10° pásy NAIP přitavením v plné ploše</t>
  </si>
  <si>
    <t>797789077</t>
  </si>
  <si>
    <t>Provedení povlakové krytiny střech plochých do 10° pásy přitavením NAIP v plné ploše</t>
  </si>
  <si>
    <t>101</t>
  </si>
  <si>
    <t>62832001</t>
  </si>
  <si>
    <t>pás asfaltový natavitelný oxidovaný tl 3,5mm typu V60 S35 s vložkou ze skleněné rohože, s jemnozrnným minerálním posypem</t>
  </si>
  <si>
    <t>484400483</t>
  </si>
  <si>
    <t>38,177*1,15 "Přepočtené koeficientem množství</t>
  </si>
  <si>
    <t>102</t>
  </si>
  <si>
    <t>712361705</t>
  </si>
  <si>
    <t>Provedení povlakové krytiny střech do 10° fólií lepenou se svařovanými spoji</t>
  </si>
  <si>
    <t>-1334460924</t>
  </si>
  <si>
    <t xml:space="preserve">Provedení povlakové krytiny střech plochých do 10° fólií  lepená se svařovanými spoji</t>
  </si>
  <si>
    <t>103</t>
  </si>
  <si>
    <t>28322000</t>
  </si>
  <si>
    <t>fólie hydroizolační střešní mPVC mechanicky kotvená tl 2,0mm šedá</t>
  </si>
  <si>
    <t>479155148</t>
  </si>
  <si>
    <t>38,177*1,15</t>
  </si>
  <si>
    <t>104</t>
  </si>
  <si>
    <t>712363001</t>
  </si>
  <si>
    <t>Provedení povlakové krytiny střech do 10° termoplastickou fólií PVC rozvinutím a natažením v ploše</t>
  </si>
  <si>
    <t>-723442015</t>
  </si>
  <si>
    <t xml:space="preserve">Provedení povlakové krytiny střech plochých do 10° fólií  termoplastickou mPVC (měkčené PVC) rozvinutí a natažení fólie v ploše</t>
  </si>
  <si>
    <t>105</t>
  </si>
  <si>
    <t>712391171</t>
  </si>
  <si>
    <t>Provedení povlakové krytiny střech do 10° podkladní textilní vrstvy</t>
  </si>
  <si>
    <t>-1044874075</t>
  </si>
  <si>
    <t xml:space="preserve">Provedení povlakové krytiny střech plochých do 10° -ostatní práce  provedení vrstvy textilní podkladní</t>
  </si>
  <si>
    <t>106</t>
  </si>
  <si>
    <t>69311033</t>
  </si>
  <si>
    <t>geotextilie tkaná separační, filtrační, výztužná PP pevnost v tahu 20kN/m</t>
  </si>
  <si>
    <t>1841690212</t>
  </si>
  <si>
    <t>107</t>
  </si>
  <si>
    <t>998712201</t>
  </si>
  <si>
    <t>Přesun hmot procentní pro krytiny povlakové v objektech v do 6 m</t>
  </si>
  <si>
    <t>96311275</t>
  </si>
  <si>
    <t>Přesun hmot pro povlakové krytiny stanovený procentní sazbou (%) z ceny vodorovná dopravní vzdálenost do 50 m v objektech výšky do 6 m</t>
  </si>
  <si>
    <t>713</t>
  </si>
  <si>
    <t>Izolace tepelné</t>
  </si>
  <si>
    <t>108</t>
  </si>
  <si>
    <t>713110821</t>
  </si>
  <si>
    <t>Odstranění tepelné izolace stropů volně kladené z polystyrenu suchého tl do 100 mm</t>
  </si>
  <si>
    <t>-300863001</t>
  </si>
  <si>
    <t>Odstranění tepelné izolace stropů nebo podhledů z rohoží, pásů, dílců, desek, bloků volně kladených z polystyrenu suchého, tloušťka izolace do 100 mm</t>
  </si>
  <si>
    <t>3*2,06</t>
  </si>
  <si>
    <t>109</t>
  </si>
  <si>
    <t>713111121</t>
  </si>
  <si>
    <t>Montáž izolace tepelné spodem stropů s uchycením drátem rohoží, pásů, dílců, desek</t>
  </si>
  <si>
    <t>-1113492549</t>
  </si>
  <si>
    <t>Montáž tepelné izolace stropů rohožemi, pásy, dílci, deskami, bloky (izolační materiál ve specifikaci) rovných spodem s uchycením (drátem, páskou apod.)</t>
  </si>
  <si>
    <t>110</t>
  </si>
  <si>
    <t>28375861</t>
  </si>
  <si>
    <t>deska EPS S pro aplikace bez zatížení λ=0,042-0,043 tl 100mm</t>
  </si>
  <si>
    <t>1750368359</t>
  </si>
  <si>
    <t>6,18*1,02 'Přepočtené koeficientem množství</t>
  </si>
  <si>
    <t>111</t>
  </si>
  <si>
    <t>713131143</t>
  </si>
  <si>
    <t>Montáž izolace tepelné stěn a základů lepením celoplošně v kombinaci s mechanickým kotvením rohoží, pásů, dílců, desek</t>
  </si>
  <si>
    <t>2102568228</t>
  </si>
  <si>
    <t>Montáž tepelné izolace stěn rohožemi, pásy, deskami, dílci, bloky (izolační materiál ve specifikaci) lepením celoplošně s mechanickým kotvením</t>
  </si>
  <si>
    <t>112</t>
  </si>
  <si>
    <t>1034204910</t>
  </si>
  <si>
    <t>15,215*1,1</t>
  </si>
  <si>
    <t>113</t>
  </si>
  <si>
    <t>713141152</t>
  </si>
  <si>
    <t>Montáž izolace tepelné střech plochých kladené volně 2 vrstvy rohoží, pásů, dílců, desek</t>
  </si>
  <si>
    <t>-214165750</t>
  </si>
  <si>
    <t>Montáž tepelné izolace střech plochých rohožemi, pásy, deskami, dílci, bloky (izolační materiál ve specifikaci) kladenými volně dvouvrstvá</t>
  </si>
  <si>
    <t>114</t>
  </si>
  <si>
    <t>28372312</t>
  </si>
  <si>
    <t>deska EPS 100 do plochých střech a podlah λ=0,037 tl 120mm</t>
  </si>
  <si>
    <t>-1548401341</t>
  </si>
  <si>
    <t>28,656*1,15</t>
  </si>
  <si>
    <t>32,954*1,02 "Přepočtené koeficientem množství</t>
  </si>
  <si>
    <t>115</t>
  </si>
  <si>
    <t>713141311</t>
  </si>
  <si>
    <t>Montáž izolace tepelné střech plochých kladené volně, spádová vrstva</t>
  </si>
  <si>
    <t>1674778904</t>
  </si>
  <si>
    <t>Montáž tepelné izolace střech plochých spádovými klíny v ploše kladenými volně</t>
  </si>
  <si>
    <t>116</t>
  </si>
  <si>
    <t>28376142</t>
  </si>
  <si>
    <t>klín izolační z pěnového polystyrenu EPS 150 spádový</t>
  </si>
  <si>
    <t>-1156257468</t>
  </si>
  <si>
    <t>28,656*0,12</t>
  </si>
  <si>
    <t>117</t>
  </si>
  <si>
    <t>998713201</t>
  </si>
  <si>
    <t>Přesun hmot procentní pro izolace tepelné v objektech v do 6 m</t>
  </si>
  <si>
    <t>-381982018</t>
  </si>
  <si>
    <t>Přesun hmot pro izolace tepelné stanovený procentní sazbou (%) z ceny vodorovná dopravní vzdálenost do 50 m v objektech výšky do 6 m</t>
  </si>
  <si>
    <t>763</t>
  </si>
  <si>
    <t>Konstrukce suché výstavby</t>
  </si>
  <si>
    <t>118</t>
  </si>
  <si>
    <t>763131471</t>
  </si>
  <si>
    <t>SDK podhled deska 1xDFH2 12,5 bez izolace dvouvrstvá spodní kce profil CD+UD REI do 90</t>
  </si>
  <si>
    <t>1610172713</t>
  </si>
  <si>
    <t xml:space="preserve">Podhled ze sádrokartonových desek  dvouvrstvá zavěšená spodní konstrukce z ocelových profilů CD, UD jednoduše opláštěná deskou impregnovanou protipožární DFH2, tl. 12,5 mm, bez izolace, REI do 90</t>
  </si>
  <si>
    <t>"impregnovaná sádrová deska se zvýšenou vodoodpudivostí a odolností proti plísním (sádrové jádro se skelnou rohoží na obou površích) vč. tmelení atd"</t>
  </si>
  <si>
    <t>119</t>
  </si>
  <si>
    <t>763131613</t>
  </si>
  <si>
    <t>Montáž zavěšené jednovrstvé nosné konstrukce z profilů CD, UD SDK podhled</t>
  </si>
  <si>
    <t>1660564220</t>
  </si>
  <si>
    <t xml:space="preserve">Podhled ze sádrokartonových desek  montáž nosné konstrukce z profilů CD, UD jednovrstvé</t>
  </si>
  <si>
    <t>120</t>
  </si>
  <si>
    <t>59030626</t>
  </si>
  <si>
    <t>profil pro stropní konstrukce a předsazené stěny CD 60</t>
  </si>
  <si>
    <t>1560643428</t>
  </si>
  <si>
    <t>14,2857142857143*1,05 'Přepočtené koeficientem množství</t>
  </si>
  <si>
    <t>121</t>
  </si>
  <si>
    <t>763131711</t>
  </si>
  <si>
    <t>SDK podhled dilatace</t>
  </si>
  <si>
    <t>-2107388294</t>
  </si>
  <si>
    <t xml:space="preserve">Podhled ze sádrokartonových desek  ostatní práce a konstrukce na podhledech ze sádrokartonových desek dilatace</t>
  </si>
  <si>
    <t>122</t>
  </si>
  <si>
    <t>763131714</t>
  </si>
  <si>
    <t>SDK podhled základní penetrační nátěr</t>
  </si>
  <si>
    <t>-1872733149</t>
  </si>
  <si>
    <t xml:space="preserve">Podhled ze sádrokartonových desek  ostatní práce a konstrukce na podhledech ze sádrokartonových desek základní penetrační nátěr</t>
  </si>
  <si>
    <t>123</t>
  </si>
  <si>
    <t>763131767</t>
  </si>
  <si>
    <t>Příplatek k SDK podhledu za výšku zavěšení přes 1,5 m</t>
  </si>
  <si>
    <t>-1127946373</t>
  </si>
  <si>
    <t xml:space="preserve">Podhled ze sádrokartonových desek  Příplatek k cenám za výšku zavěšení přes 1,5 m</t>
  </si>
  <si>
    <t>124</t>
  </si>
  <si>
    <t>998763301</t>
  </si>
  <si>
    <t>Přesun hmot tonážní pro sádrokartonové konstrukce v objektech v do 6 m</t>
  </si>
  <si>
    <t>1062465818</t>
  </si>
  <si>
    <t xml:space="preserve">Přesun hmot pro konstrukce montované z desek  sádrokartonových, sádrovláknitých, cementovláknitých nebo cementových stanovený z hmotnosti přesunovaného materiálu vodorovná dopravní vzdálenost do 50 m v objektech výšky do 6 m</t>
  </si>
  <si>
    <t>764</t>
  </si>
  <si>
    <t>Konstrukce klempířské</t>
  </si>
  <si>
    <t>125</t>
  </si>
  <si>
    <t>764224408</t>
  </si>
  <si>
    <t>Oplechování horních ploch a nadezdívek (atik) bez rohů z Al plechu mechanicky kotvené rš 750 mm</t>
  </si>
  <si>
    <t>-888017704</t>
  </si>
  <si>
    <t>Oplechování horních ploch zdí a nadezdívek (atik) z hliníkového plechu mechanicky kotvené rš 750 mm</t>
  </si>
  <si>
    <t>126</t>
  </si>
  <si>
    <t>764224409</t>
  </si>
  <si>
    <t>Oplechování horních ploch a nadezdívek (atik) bez rohů z Al plechu mechanicky kotvené rš 800 mm</t>
  </si>
  <si>
    <t>600189912</t>
  </si>
  <si>
    <t>Oplechování horních ploch zdí a nadezdívek (atik) z hliníkového plechu mechanicky kotvené rš 800 mm</t>
  </si>
  <si>
    <t>127</t>
  </si>
  <si>
    <t>764226403</t>
  </si>
  <si>
    <t>Oplechování parapetů rovných mechanicky kotvené z Al plechu rš 250 mm</t>
  </si>
  <si>
    <t>-2118820739</t>
  </si>
  <si>
    <t>Oplechování parapetů z hliníkového plechu rovných mechanicky kotvené, bez rohů rš 250 mm</t>
  </si>
  <si>
    <t>128</t>
  </si>
  <si>
    <t>764521403</t>
  </si>
  <si>
    <t>Žlab podokapní půlkruhový z Al plechu rš 250 mm</t>
  </si>
  <si>
    <t>-1167314533</t>
  </si>
  <si>
    <t>Žlab podokapní z hliníkového plechu včetně háků a čel půlkruhový rš 250 mm</t>
  </si>
  <si>
    <t>129</t>
  </si>
  <si>
    <t>764521444</t>
  </si>
  <si>
    <t>Kotlík oválný (trychtýřový) pro podokapní žlaby z Al plechu 330/100 mm</t>
  </si>
  <si>
    <t>1032538889</t>
  </si>
  <si>
    <t>Žlab podokapní z hliníkového plechu včetně háků a čel kotlík oválný (trychtýřový), rš žlabu/průměr svodu 330/100 mm</t>
  </si>
  <si>
    <t>130</t>
  </si>
  <si>
    <t>764528422</t>
  </si>
  <si>
    <t>Svody kruhové včetně objímek, kolen, odskoků z Al plechu průměru 100 mm</t>
  </si>
  <si>
    <t>1153515558</t>
  </si>
  <si>
    <t>Svod z hliníkového plechu včetně objímek, kolen a odskoků kruhový, průměru 100 mm</t>
  </si>
  <si>
    <t>131</t>
  </si>
  <si>
    <t>998764201</t>
  </si>
  <si>
    <t>Přesun hmot procentní pro konstrukce klempířské v objektech v do 6 m</t>
  </si>
  <si>
    <t>1967799986</t>
  </si>
  <si>
    <t>Přesun hmot pro konstrukce klempířské stanovený procentní sazbou (%) z ceny vodorovná dopravní vzdálenost do 50 m v objektech výšky do 6 m</t>
  </si>
  <si>
    <t>766</t>
  </si>
  <si>
    <t>Konstrukce truhlářské</t>
  </si>
  <si>
    <t>132</t>
  </si>
  <si>
    <t>611.D01</t>
  </si>
  <si>
    <t xml:space="preserve">Dveře exteriérové, plechové, zateplené, jednokřídlé  900/1970 mm - včetně zárubně, kování, doplňků a montáže</t>
  </si>
  <si>
    <t>1437156469</t>
  </si>
  <si>
    <t>Dveře vnější - včetně zárubně, kování, madla a montáže specifikace viz PD</t>
  </si>
  <si>
    <t>133</t>
  </si>
  <si>
    <t>611.D02</t>
  </si>
  <si>
    <t xml:space="preserve">Dveře exteriérové, plechové, zateplené, dvoukřídlé  1450/2400 mm - včetně zárubně, kování, doplňků a montáže</t>
  </si>
  <si>
    <t>920190777</t>
  </si>
  <si>
    <t>134</t>
  </si>
  <si>
    <t>998766201</t>
  </si>
  <si>
    <t>Přesun hmot procentní pro konstrukce truhlářské v objektech v do 6 m</t>
  </si>
  <si>
    <t>-1734659910</t>
  </si>
  <si>
    <t>Přesun hmot pro konstrukce truhlářské stanovený procentní sazbou (%) z ceny vodorovná dopravní vzdálenost do 50 m v objektech výšky do 6 m</t>
  </si>
  <si>
    <t>767</t>
  </si>
  <si>
    <t>Konstrukce zámečnické</t>
  </si>
  <si>
    <t>135</t>
  </si>
  <si>
    <t>767001</t>
  </si>
  <si>
    <t>D+M mřížka větracího průduchu rozměr 400/200 mm, materiál nerez</t>
  </si>
  <si>
    <t>-1776794976</t>
  </si>
  <si>
    <t>136</t>
  </si>
  <si>
    <t>998767201</t>
  </si>
  <si>
    <t>Přesun hmot procentní pro zámečnické konstrukce v objektech v do 6 m</t>
  </si>
  <si>
    <t>155634940</t>
  </si>
  <si>
    <t xml:space="preserve">Přesun hmot pro zámečnické konstrukce  stanovený procentní sazbou (%) z ceny vodorovná dopravní vzdálenost do 50 m v objektech výšky do 6 m</t>
  </si>
  <si>
    <t>137</t>
  </si>
  <si>
    <t>Z01</t>
  </si>
  <si>
    <t>D+M zábradlí vnitřní podesty</t>
  </si>
  <si>
    <t>soubor</t>
  </si>
  <si>
    <t>44954702</t>
  </si>
  <si>
    <t>Dodávka a montáž zámečnických konstrukcí včetně povrchové úpravy viz. specifikace zámečnických výrobků</t>
  </si>
  <si>
    <t>138</t>
  </si>
  <si>
    <t>Z02</t>
  </si>
  <si>
    <t>D+M žebříku vnitřní podesty</t>
  </si>
  <si>
    <t>1484314791</t>
  </si>
  <si>
    <t>139</t>
  </si>
  <si>
    <t>Z03</t>
  </si>
  <si>
    <t>D+M vnitřní podesta</t>
  </si>
  <si>
    <t>986392038</t>
  </si>
  <si>
    <t>140</t>
  </si>
  <si>
    <t>Z04</t>
  </si>
  <si>
    <t>D+M zábradlí lávky nádrží</t>
  </si>
  <si>
    <t>-1551195296</t>
  </si>
  <si>
    <t>141</t>
  </si>
  <si>
    <t>Z05</t>
  </si>
  <si>
    <t>D+M konstrukce lávky nádrží</t>
  </si>
  <si>
    <t>1877035133</t>
  </si>
  <si>
    <t>142</t>
  </si>
  <si>
    <t>Z06</t>
  </si>
  <si>
    <t>D+M zábradlí venkovního schodiště</t>
  </si>
  <si>
    <t>-1873090373</t>
  </si>
  <si>
    <t>143</t>
  </si>
  <si>
    <t>Z07</t>
  </si>
  <si>
    <t>demontáž stávajících ocelových konstrukcí</t>
  </si>
  <si>
    <t>2102398569</t>
  </si>
  <si>
    <t>kompletní demontáž stávajících zámečnických konstrukcí</t>
  </si>
  <si>
    <t>144</t>
  </si>
  <si>
    <t>Z08</t>
  </si>
  <si>
    <t>D+M venkovní schodiště</t>
  </si>
  <si>
    <t>1063718797</t>
  </si>
  <si>
    <t>145</t>
  </si>
  <si>
    <t>Z09</t>
  </si>
  <si>
    <t>D+M konstrukce venkovní podesty</t>
  </si>
  <si>
    <t>-1799775471</t>
  </si>
  <si>
    <t>146</t>
  </si>
  <si>
    <t>Z10</t>
  </si>
  <si>
    <t>D+M zábradlí</t>
  </si>
  <si>
    <t>1187389679</t>
  </si>
  <si>
    <t>147</t>
  </si>
  <si>
    <t>Z11</t>
  </si>
  <si>
    <t>D+M žebřík stáv. komory</t>
  </si>
  <si>
    <t>-651067990</t>
  </si>
  <si>
    <t>148</t>
  </si>
  <si>
    <t>Z12</t>
  </si>
  <si>
    <t>D+M konstrukce podlahy 01</t>
  </si>
  <si>
    <t>989275410</t>
  </si>
  <si>
    <t>149</t>
  </si>
  <si>
    <t>Z13</t>
  </si>
  <si>
    <t>D+M konstrukce podlahy 02</t>
  </si>
  <si>
    <t>1347719360</t>
  </si>
  <si>
    <t>150</t>
  </si>
  <si>
    <t>Z14</t>
  </si>
  <si>
    <t>D+M konstrukce nových filtrů</t>
  </si>
  <si>
    <t>1538392791</t>
  </si>
  <si>
    <t>771</t>
  </si>
  <si>
    <t>Podlahy z dlaždic</t>
  </si>
  <si>
    <t>151</t>
  </si>
  <si>
    <t>771111011</t>
  </si>
  <si>
    <t>Vysátí podkladu před pokládkou dlažby</t>
  </si>
  <si>
    <t>1240521032</t>
  </si>
  <si>
    <t>Příprava podkladu před provedením dlažby vysátí podlah</t>
  </si>
  <si>
    <t>152</t>
  </si>
  <si>
    <t>771121015</t>
  </si>
  <si>
    <t>Nátěr kontaktní pro nesavé podklady na podlahu</t>
  </si>
  <si>
    <t>-503586728</t>
  </si>
  <si>
    <t>Příprava podkladu před provedením dlažby nátěr kontaktní pro nesavé podklady na podlahu</t>
  </si>
  <si>
    <t>38,516</t>
  </si>
  <si>
    <t>153</t>
  </si>
  <si>
    <t>771151011</t>
  </si>
  <si>
    <t>Samonivelační stěrka podlah pevnosti 20 MPa tl 3 mm</t>
  </si>
  <si>
    <t>1905214887</t>
  </si>
  <si>
    <t>Příprava podkladu před provedením dlažby samonivelační stěrka min.pevnosti 20 MPa, tloušťky do 3 mm</t>
  </si>
  <si>
    <t>154</t>
  </si>
  <si>
    <t>771474112</t>
  </si>
  <si>
    <t>Montáž soklů z dlaždic keramických rovných flexibilní lepidlo v do 90 mm</t>
  </si>
  <si>
    <t>-853822278</t>
  </si>
  <si>
    <t>Montáž soklů z dlaždic keramických lepených flexibilním lepidlem rovných, výšky přes 65 do 90 mm</t>
  </si>
  <si>
    <t>16,54</t>
  </si>
  <si>
    <t>155</t>
  </si>
  <si>
    <t>59761338</t>
  </si>
  <si>
    <t>sokl-dlažba keramická slinutá hladká do interiéru i exteriéru 445x85mm</t>
  </si>
  <si>
    <t>-1846449168</t>
  </si>
  <si>
    <t>16,54*2,25 "Přepočtené koeficientem množství</t>
  </si>
  <si>
    <t>156</t>
  </si>
  <si>
    <t>771574265</t>
  </si>
  <si>
    <t>Montáž podlah keramických pro mechanické zatížení protiskluzných lepených flexibilním lepidlem do 22 ks/m2</t>
  </si>
  <si>
    <t>1149210268</t>
  </si>
  <si>
    <t>Montáž podlah z dlaždic keramických lepených flexibilním lepidlem maloformátových pro vysoké mechanické zatížení protiskluzných nebo reliéfních (bezbariérových) přes 19 do 22 ks/m2</t>
  </si>
  <si>
    <t>157</t>
  </si>
  <si>
    <t>59761406</t>
  </si>
  <si>
    <t>dlažba keramická slinutá protiskluzná do interiéru i exteriéru pro vysoké mechanické namáhání přes 22 do 25ks/m2</t>
  </si>
  <si>
    <t>-1040750549</t>
  </si>
  <si>
    <t>38,516*1,15</t>
  </si>
  <si>
    <t>158</t>
  </si>
  <si>
    <t>771591112</t>
  </si>
  <si>
    <t>Izolace pod dlažbu nátěrem nebo stěrkou ve dvou vrstvách</t>
  </si>
  <si>
    <t>1468700736</t>
  </si>
  <si>
    <t>Izolace podlahy pod dlažbu nátěrem nebo stěrkou ve dvou vrstvách</t>
  </si>
  <si>
    <t>159</t>
  </si>
  <si>
    <t>771592011</t>
  </si>
  <si>
    <t>Čištění vnitřních ploch podlah nebo schodišť po položení dlažby chemickými prostředky</t>
  </si>
  <si>
    <t>-349132820</t>
  </si>
  <si>
    <t>Čištění vnitřních ploch po položení dlažby podlah nebo schodišť chemickými prostředky</t>
  </si>
  <si>
    <t>160</t>
  </si>
  <si>
    <t>998771201</t>
  </si>
  <si>
    <t>Přesun hmot procentní pro podlahy z dlaždic v objektech v do 6 m</t>
  </si>
  <si>
    <t>-1735121337</t>
  </si>
  <si>
    <t>Přesun hmot pro podlahy z dlaždic stanovený procentní sazbou (%) z ceny vodorovná dopravní vzdálenost do 50 m v objektech výšky do 6 m</t>
  </si>
  <si>
    <t>781</t>
  </si>
  <si>
    <t>Dokončovací práce - obklady</t>
  </si>
  <si>
    <t>161</t>
  </si>
  <si>
    <t>781111011</t>
  </si>
  <si>
    <t>Ometení (oprášení) stěny při přípravě podkladu</t>
  </si>
  <si>
    <t>-1927990776</t>
  </si>
  <si>
    <t>Příprava podkladu před provedením obkladu oprášení (ometení) stěny</t>
  </si>
  <si>
    <t>1,5*1,5</t>
  </si>
  <si>
    <t>162</t>
  </si>
  <si>
    <t>781121011</t>
  </si>
  <si>
    <t>Nátěr penetrační na stěnu</t>
  </si>
  <si>
    <t>1608071221</t>
  </si>
  <si>
    <t>Příprava podkladu před provedením obkladu nátěr penetrační na stěnu</t>
  </si>
  <si>
    <t>163</t>
  </si>
  <si>
    <t>781131112</t>
  </si>
  <si>
    <t>Izolace pod obklad nátěrem nebo stěrkou ve dvou vrstvách</t>
  </si>
  <si>
    <t>423478470</t>
  </si>
  <si>
    <t>Izolace stěny pod obklad izolace nátěrem nebo stěrkou ve dvou vrstvách</t>
  </si>
  <si>
    <t>164</t>
  </si>
  <si>
    <t>781474112</t>
  </si>
  <si>
    <t>Montáž obkladů vnitřních keramických hladkých do 12 ks/m2 lepených flexibilním lepidlem</t>
  </si>
  <si>
    <t>2145481632</t>
  </si>
  <si>
    <t>Montáž obkladů vnitřních stěn z dlaždic keramických lepených flexibilním lepidlem maloformátových hladkých přes 9 do 12 ks/m2</t>
  </si>
  <si>
    <t>165</t>
  </si>
  <si>
    <t>59761026</t>
  </si>
  <si>
    <t>obklad keramický hladký do 12ks/m2</t>
  </si>
  <si>
    <t>382731935</t>
  </si>
  <si>
    <t>2,25*1,15</t>
  </si>
  <si>
    <t>166</t>
  </si>
  <si>
    <t>781494511</t>
  </si>
  <si>
    <t>Plastové profily ukončovací lepené flexibilním lepidlem</t>
  </si>
  <si>
    <t>-1881204466</t>
  </si>
  <si>
    <t>Obklad - dokončující práce profily ukončovací lepené flexibilním lepidlem ukončovací</t>
  </si>
  <si>
    <t>1,5*3</t>
  </si>
  <si>
    <t>167</t>
  </si>
  <si>
    <t>781495211</t>
  </si>
  <si>
    <t>Čištění vnitřních ploch stěn po provedení obkladu chemickými prostředky</t>
  </si>
  <si>
    <t>-231079593</t>
  </si>
  <si>
    <t>Čištění vnitřních ploch po provedení obkladu stěn chemickými prostředky</t>
  </si>
  <si>
    <t>168</t>
  </si>
  <si>
    <t>998781201</t>
  </si>
  <si>
    <t>Přesun hmot procentní pro obklady keramické v objektech v do 6 m</t>
  </si>
  <si>
    <t>-1351314136</t>
  </si>
  <si>
    <t xml:space="preserve">Přesun hmot pro obklady keramické  stanovený procentní sazbou (%) z ceny vodorovná dopravní vzdálenost do 50 m v objektech výšky do 6 m</t>
  </si>
  <si>
    <t>783</t>
  </si>
  <si>
    <t>Dokončovací práce - nátěry</t>
  </si>
  <si>
    <t>169</t>
  </si>
  <si>
    <t>783301311</t>
  </si>
  <si>
    <t>Odmaštění zámečnických konstrukcí vodou ředitelným odmašťovačem</t>
  </si>
  <si>
    <t>-42453545</t>
  </si>
  <si>
    <t>Příprava podkladu zámečnických konstrukcí před provedením nátěru odmaštění odmašťovačem vodou ředitelným</t>
  </si>
  <si>
    <t>170</t>
  </si>
  <si>
    <t>783301401</t>
  </si>
  <si>
    <t>Ometení zámečnických konstrukcí</t>
  </si>
  <si>
    <t>225736644</t>
  </si>
  <si>
    <t>Příprava podkladu zámečnických konstrukcí před provedením nátěru ometení</t>
  </si>
  <si>
    <t>171</t>
  </si>
  <si>
    <t>783334101</t>
  </si>
  <si>
    <t>Základní jednonásobný epoxidový nátěr zámečnických konstrukcí</t>
  </si>
  <si>
    <t>1514461009</t>
  </si>
  <si>
    <t>Základní nátěr zámečnických konstrukcí jednonásobný epoxidový</t>
  </si>
  <si>
    <t>172</t>
  </si>
  <si>
    <t>783334201</t>
  </si>
  <si>
    <t>Základní antikorozní jednonásobný epoxidový nátěr zámečnických konstrukcí</t>
  </si>
  <si>
    <t>2144394078</t>
  </si>
  <si>
    <t>Základní antikorozní nátěr zámečnických konstrukcí jednonásobný epoxidový</t>
  </si>
  <si>
    <t>173</t>
  </si>
  <si>
    <t>783337101</t>
  </si>
  <si>
    <t>Krycí jednonásobný epoxidový nátěr zámečnických konstrukcí</t>
  </si>
  <si>
    <t>-1626321924</t>
  </si>
  <si>
    <t>Krycí nátěr (email) zámečnických konstrukcí jednonásobný epoxidový</t>
  </si>
  <si>
    <t>174</t>
  </si>
  <si>
    <t>783352101</t>
  </si>
  <si>
    <t>Tmelení včetně přebroušení zámečnických konstrukcí polyesterovým tmelem</t>
  </si>
  <si>
    <t>480180500</t>
  </si>
  <si>
    <t>Tmelení zámečnických konstrukcí včetně přebroušení tmelených míst, tmelem polyesterovým</t>
  </si>
  <si>
    <t>784</t>
  </si>
  <si>
    <t>Dokončovací práce - malby a tapety</t>
  </si>
  <si>
    <t>175</t>
  </si>
  <si>
    <t>784111005</t>
  </si>
  <si>
    <t>Oprášení (ometení ) podkladu v místnostech výšky přes 5,00 m</t>
  </si>
  <si>
    <t>-603239272</t>
  </si>
  <si>
    <t>Oprášení (ometení) podkladu v místnostech výšky přes 5,00 m</t>
  </si>
  <si>
    <t>3*2,06+10*2,2</t>
  </si>
  <si>
    <t>25,397+69,767+32,258+98,765</t>
  </si>
  <si>
    <t>176</t>
  </si>
  <si>
    <t>784181105</t>
  </si>
  <si>
    <t>Základní akrylátová jednonásobná penetrace podkladu v místnostech výšky přes 5,00 m</t>
  </si>
  <si>
    <t>29051875</t>
  </si>
  <si>
    <t>Penetrace podkladu jednonásobná základní akrylátová v místnostech výšky přes 5,00 m</t>
  </si>
  <si>
    <t>177</t>
  </si>
  <si>
    <t>784211005</t>
  </si>
  <si>
    <t>Jednonásobné bílé malby ze směsí za mokra výborně otěruvzdorných v místnostech výšky přes 5,0 m</t>
  </si>
  <si>
    <t>1387102423</t>
  </si>
  <si>
    <t>Malby z malířských směsí otěruvzdorných za mokra jednonásobné, bílé za mokra otěruvzdorné výborně v místnostech výšky přes 5,00 m</t>
  </si>
  <si>
    <t>789</t>
  </si>
  <si>
    <t>Povrchové úpravy ocelových konstrukcí a technologických zařízení</t>
  </si>
  <si>
    <t>178</t>
  </si>
  <si>
    <t>789221111</t>
  </si>
  <si>
    <t>Provedení otryskání ocelových konstrukcí třídy I stupeň zarezavění A stupeň přípravy Sa 3</t>
  </si>
  <si>
    <t>466555395</t>
  </si>
  <si>
    <t>Provedení otryskání povrchů ocelových konstrukcí suché abrazivní tryskání třídy I stupeň zrezivění A, stupeň přípravy Sa 3</t>
  </si>
  <si>
    <t>"otryskání ocelových prvků v prostoru vstupu do akumulací" 3</t>
  </si>
  <si>
    <t>179</t>
  </si>
  <si>
    <t>42118100</t>
  </si>
  <si>
    <t>materiál tryskací z křemičitanu hlinitého</t>
  </si>
  <si>
    <t>-1671576505</t>
  </si>
  <si>
    <t>3*0,049 'Přepočtené koeficientem množství</t>
  </si>
  <si>
    <t xml:space="preserve"> M</t>
  </si>
  <si>
    <t>PS 01.3</t>
  </si>
  <si>
    <t xml:space="preserve"> Ostatní</t>
  </si>
  <si>
    <t>180</t>
  </si>
  <si>
    <t>3067_000_000</t>
  </si>
  <si>
    <t>Výrobní dokumentace - zámečnické konstrukce</t>
  </si>
  <si>
    <t>kpl</t>
  </si>
  <si>
    <t>-1831246742</t>
  </si>
  <si>
    <t>HZS</t>
  </si>
  <si>
    <t>Hodinové zúčtovací sazby</t>
  </si>
  <si>
    <t>181</t>
  </si>
  <si>
    <t>HZS1301</t>
  </si>
  <si>
    <t>Hodinová zúčtovací sazba zedník</t>
  </si>
  <si>
    <t>hod</t>
  </si>
  <si>
    <t>512</t>
  </si>
  <si>
    <t>1100136900</t>
  </si>
  <si>
    <t xml:space="preserve">Hodinové zúčtovací sazby profesí HSV  provádění konstrukcí zedník</t>
  </si>
  <si>
    <t>SO01_1 - SO 01_1 - Úpravna vody - technická zařízení budov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</si>
  <si>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</si>
  <si>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</si>
  <si>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</si>
  <si>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</si>
  <si>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751 - Vzduchotechnika</t>
  </si>
  <si>
    <t>115101201</t>
  </si>
  <si>
    <t>Čerpání vody na dopravní výšku do 10 m průměrný přítok do 500 l/min</t>
  </si>
  <si>
    <t>157539065</t>
  </si>
  <si>
    <t>Čerpání vody na dopravní výšku do 10 m s uvažovaným průměrným přítokem do 500 l/min</t>
  </si>
  <si>
    <t>119001421</t>
  </si>
  <si>
    <t>Dočasné zajištění kabelů a kabelových tratí ze 3 volně ložených kabelů</t>
  </si>
  <si>
    <t>893895159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</si>
  <si>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</si>
  <si>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119002121</t>
  </si>
  <si>
    <t>Přechodová lávka délky do 2 m včetně zábradlí pro zabezpečení výkopu zřízení</t>
  </si>
  <si>
    <t>2034399002</t>
  </si>
  <si>
    <t>Pomocné konstrukce při zabezpečení výkopu vodorovné pochozí přechodová lávka délky do 2 m včetně zábradlí zřízení</t>
  </si>
  <si>
    <t>119002122</t>
  </si>
  <si>
    <t>Přechodová lávka délky do 2 m včetně zábradlí pro zabezpečení výkopu odstranění</t>
  </si>
  <si>
    <t>2113507363</t>
  </si>
  <si>
    <t>Pomocné konstrukce při zabezpečení výkopu vodorovné pochozí přechodová lávka délky do 2 m včetně zábradlí odstranění</t>
  </si>
  <si>
    <t>119003131</t>
  </si>
  <si>
    <t>Výstražná páska pro zabezpečení výkopu zřízení</t>
  </si>
  <si>
    <t>1912918532</t>
  </si>
  <si>
    <t>Pomocné konstrukce při zabezpečení výkopu svislé výstražná páska zřízení</t>
  </si>
  <si>
    <t>119003132</t>
  </si>
  <si>
    <t>Výstražná páska pro zabezpečení výkopu odstranění</t>
  </si>
  <si>
    <t>-1907424651</t>
  </si>
  <si>
    <t>Pomocné konstrukce při zabezpečení výkopu svislé výstražná páska odstranění</t>
  </si>
  <si>
    <t>119004111</t>
  </si>
  <si>
    <t>Bezpečný vstup nebo výstup z výkopu pomocí žebříku zřízení</t>
  </si>
  <si>
    <t>269429909</t>
  </si>
  <si>
    <t>Pomocné konstrukce při zabezpečení výkopu bezpečný vstup nebo výstup žebříkem zřízení</t>
  </si>
  <si>
    <t>119004112</t>
  </si>
  <si>
    <t>Bezpečný vstup nebo výstup z výkopu pomocí žebříku odstranění</t>
  </si>
  <si>
    <t>-2067055498</t>
  </si>
  <si>
    <t>Pomocné konstrukce při zabezpečení výkopu bezpečný vstup nebo výstup žebříkem odstranění</t>
  </si>
  <si>
    <t>121151103</t>
  </si>
  <si>
    <t>Sejmutí ornice plochy do 100 m2 tl vrstvy do 200 mm strojně</t>
  </si>
  <si>
    <t>1840457333</t>
  </si>
  <si>
    <t>Sejmutí ornice strojně při souvislé ploše do 100 m2, tl. vrstvy do 200 mm</t>
  </si>
  <si>
    <t>(38+4)*1,5</t>
  </si>
  <si>
    <t>129001101</t>
  </si>
  <si>
    <t>Příplatek za ztížení odkopávky nebo prokopávky v blízkosti inženýrských sítí</t>
  </si>
  <si>
    <t>446556566</t>
  </si>
  <si>
    <t>Příplatek k cenám vykopávek za ztížení vykopávky v blízkosti podzemního vedení nebo výbušnin v horninách jakékoliv třídy</t>
  </si>
  <si>
    <t>132255203</t>
  </si>
  <si>
    <t>Hloubení zapažených rýh š do 2000 mm v hornině třídy těžitelnosti I skupiny 3 objem do 100 m3 v omezeném prostoru</t>
  </si>
  <si>
    <t>392631565</t>
  </si>
  <si>
    <t>Hloubení zapažených rýh šířky přes 800 do 2 000 mm strojně s urovnáním dna do předepsaného profilu a spádu v omezeném prostoru v hornině třídy těžitelnosti I skupiny 3 přes 50 do 100 m3</t>
  </si>
  <si>
    <t>(3,5*3,6+10*3+8*2,3+6,7*1,7+9,7*1,3+3,6*1,5)*0,9</t>
  </si>
  <si>
    <t>2*1,1*3,6+2*1,1*2</t>
  </si>
  <si>
    <t>133255101</t>
  </si>
  <si>
    <t>Hloubení šachet zapažených v hornině třídy těžitelnosti I skupiny 3 objem do 20 m3 v omezeném prostoru</t>
  </si>
  <si>
    <t>1916620411</t>
  </si>
  <si>
    <t>Hloubení zapažených šachet strojně v omezeném prostoru v hornině třídy těžitelnosti I skupiny 3 do 20 m3</t>
  </si>
  <si>
    <t>2*2*0,35+2*2*0,5</t>
  </si>
  <si>
    <t>151101101</t>
  </si>
  <si>
    <t>Zřízení příložného pažení a rozepření stěn rýh hl do 2 m</t>
  </si>
  <si>
    <t>-685499021</t>
  </si>
  <si>
    <t>Zřízení pažení a rozepření stěn rýh pro podzemní vedení příložné pro jakoukoliv mezerovitost, hloubky do 2 m</t>
  </si>
  <si>
    <t>37*2,2*2+3,5*1,6*2</t>
  </si>
  <si>
    <t>151101102</t>
  </si>
  <si>
    <t>Zřízení příložného pažení a rozepření stěn rýh hl přes 2 do 4 m</t>
  </si>
  <si>
    <t>-1666426214</t>
  </si>
  <si>
    <t>Zřízení pažení a rozepření stěn rýh pro podzemní vedení příložné pro jakoukoliv mezerovitost, hloubky přes 2 do 4 m</t>
  </si>
  <si>
    <t>12*0,8*2</t>
  </si>
  <si>
    <t>151101111</t>
  </si>
  <si>
    <t>Odstranění příložného pažení a rozepření stěn rýh hl do 2 m</t>
  </si>
  <si>
    <t>2055255677</t>
  </si>
  <si>
    <t>Odstranění pažení a rozepření stěn rýh pro podzemní vedení s uložením materiálu na vzdálenost do 3 m od kraje výkopu příložné, hloubky do 2 m</t>
  </si>
  <si>
    <t>151101112</t>
  </si>
  <si>
    <t>Odstranění příložného pažení a rozepření stěn rýh hl přes 2 do 4 m</t>
  </si>
  <si>
    <t>808397194</t>
  </si>
  <si>
    <t>Odstranění pažení a rozepření stěn rýh pro podzemní vedení s uložením materiálu na vzdálenost do 3 m od kraje výkopu příložné, hloubky přes 2 do 4 m</t>
  </si>
  <si>
    <t>Vodorovné přemístění přes 9 000 do 10000 m výkopku/sypaniny z horniny třídy těžitelnosti I skupiny 1 až 3</t>
  </si>
  <si>
    <t>1317046006</t>
  </si>
  <si>
    <t>"objem trubek" (0,25/2)^2*3,14*(36+4)</t>
  </si>
  <si>
    <t>"objem šachet" ((1,3/2)^2*3,14*(3,7+2,2)+(0,425/2)^2*3,14*1,5)</t>
  </si>
  <si>
    <t>"podsyp"3,609</t>
  </si>
  <si>
    <t>"podkladní desky" 0,836</t>
  </si>
  <si>
    <t>167151101</t>
  </si>
  <si>
    <t>Nakládání výkopku z hornin třídy těžitelnosti I skupiny 1 až 3 do 100 m3</t>
  </si>
  <si>
    <t>451151333</t>
  </si>
  <si>
    <t>Nakládání, skládání a překládání neulehlého výkopku nebo sypaniny strojně nakládání, množství do 100 m3, z horniny třídy těžitelnosti I, skupiny 1 až 3</t>
  </si>
  <si>
    <t>171201221</t>
  </si>
  <si>
    <t>Poplatek za uložení na skládce (skládkovné) zeminy a kamení kód odpadu 17 05 04</t>
  </si>
  <si>
    <t>933477904</t>
  </si>
  <si>
    <t>Poplatek za uložení stavebního odpadu na skládce (skládkovné) zeminy a kamení zatříděného do Katalogu odpadů pod kódem 17 05 04</t>
  </si>
  <si>
    <t>14,448*2 'Přepočtené koeficientem množství</t>
  </si>
  <si>
    <t>963814266</t>
  </si>
  <si>
    <t>-2122686650</t>
  </si>
  <si>
    <t>93,68+3,4</t>
  </si>
  <si>
    <t>"objem trubek" -(0,25/2)^2*3,14*(36+4)</t>
  </si>
  <si>
    <t>"objem šachet" -((1,3/2)^2*3,14*(3,7+2,2)+(0,425/2)^2*3,14*1,5)</t>
  </si>
  <si>
    <t>"podsyp"-3,609</t>
  </si>
  <si>
    <t>"podkladní desky" -0,836</t>
  </si>
  <si>
    <t>"obsyp" -18,332</t>
  </si>
  <si>
    <t>175111109</t>
  </si>
  <si>
    <t>Příplatek k obsypání potrubí za ruční prohození sypaniny, uložené do 3 m</t>
  </si>
  <si>
    <t>747595346</t>
  </si>
  <si>
    <t>Obsypání potrubí ručně sypaninou z vhodných hornin třídy těžitelnosti I a II, skupiny 1 až 4 nebo materiálem připraveným podél výkopu ve vzdálenosti do 3 m od jeho kraje pro jakoukoliv hloubku výkopu a míru zhutnění Příplatek k ceně za prohození sypaniny</t>
  </si>
  <si>
    <t>37*0,9*0,55+4*0,9*0,55</t>
  </si>
  <si>
    <t>175151101</t>
  </si>
  <si>
    <t>Obsypání potrubí strojně sypaninou bez prohození, uloženou do 3 m</t>
  </si>
  <si>
    <t>552121023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</si>
  <si>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</si>
  <si>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181351003</t>
  </si>
  <si>
    <t>Rozprostření ornice tl vrstvy do 200 mm pl do 100 m2 v rovině nebo ve svahu do 1:5 strojně</t>
  </si>
  <si>
    <t>186448128</t>
  </si>
  <si>
    <t>Rozprostření a urovnání ornice v rovině nebo ve svahu sklonu do 1:5 strojně při souvislé ploše do 100 m2, tl. vrstvy do 200 mm</t>
  </si>
  <si>
    <t>181411121</t>
  </si>
  <si>
    <t>Založení lučního trávníku výsevem pl do 1000 m2 v rovině a ve svahu do 1:5</t>
  </si>
  <si>
    <t>616577211</t>
  </si>
  <si>
    <t>Založení trávníku na půdě předem připravené plochy do 1000 m2 výsevem včetně utažení lučního v rovině nebo na svahu do 1:5</t>
  </si>
  <si>
    <t>00572470</t>
  </si>
  <si>
    <t>osivo směs travní univerzál</t>
  </si>
  <si>
    <t>kg</t>
  </si>
  <si>
    <t>-1890366864</t>
  </si>
  <si>
    <t>63*0,02 'Přepočtené koeficientem množství</t>
  </si>
  <si>
    <t>359901111</t>
  </si>
  <si>
    <t>Vyčištění stok</t>
  </si>
  <si>
    <t>-116704136</t>
  </si>
  <si>
    <t xml:space="preserve">Vyčištění stok  jakékoliv výšky</t>
  </si>
  <si>
    <t>359901211</t>
  </si>
  <si>
    <t>Monitoring stoky jakékoli výšky na nové kanalizaci</t>
  </si>
  <si>
    <t>-576511413</t>
  </si>
  <si>
    <t>Monitoring stok (kamerový systém) jakékoli výšky nová kanalizace</t>
  </si>
  <si>
    <t>451573111</t>
  </si>
  <si>
    <t>Lože pod potrubí otevřený výkop ze štěrkopísku</t>
  </si>
  <si>
    <t>384283835</t>
  </si>
  <si>
    <t>Lože pod potrubí, stoky a drobné objekty v otevřeném výkopu z písku a štěrkopísku do 63 mm</t>
  </si>
  <si>
    <t>36,5*0,9*0,1+3,6*0,9*0,1</t>
  </si>
  <si>
    <t>452321151</t>
  </si>
  <si>
    <t>Podkladní desky ze ŽB tř. C 20/25 otevřený výkop</t>
  </si>
  <si>
    <t>1205884365</t>
  </si>
  <si>
    <t>Podkladní a zajišťovací konstrukce z betonu železového v otevřeném výkopu desky pod potrubí, stoky a drobné objekty z betonu tř. C 20/25</t>
  </si>
  <si>
    <t>2*2*0,1*2+0,6*0,6*0,1</t>
  </si>
  <si>
    <t>452351101</t>
  </si>
  <si>
    <t>Bednění podkladních desek nebo bloků nebo sedlového lože otevřený výkop</t>
  </si>
  <si>
    <t>-229805999</t>
  </si>
  <si>
    <t>Bednění podkladních a zajišťovacích konstrukcí v otevřeném výkopu desek nebo sedlových loží pod potrubí, stoky a drobné objekty</t>
  </si>
  <si>
    <t>2*4*0,1*2+0,6*4*0,1</t>
  </si>
  <si>
    <t>452368211</t>
  </si>
  <si>
    <t>Výztuž podkladních desek nebo bloků nebo pražců otevřený výkop ze svařovaných sítí Kari</t>
  </si>
  <si>
    <t>-360511297</t>
  </si>
  <si>
    <t>Výztuž podkladních desek, bloků nebo pražců v otevřeném výkopu ze svařovaných sítí typu Kari</t>
  </si>
  <si>
    <t>(2*2*2+0,6*0,6)*0,00444</t>
  </si>
  <si>
    <t>Trubní vedení</t>
  </si>
  <si>
    <t>831263195</t>
  </si>
  <si>
    <t>Příplatek za zřízení kanalizační přípojky DN 100 až 300</t>
  </si>
  <si>
    <t>930356681</t>
  </si>
  <si>
    <t xml:space="preserve">Montáž potrubí z trub kameninových  hrdlových s integrovaným těsněním Příplatek k cenám za zřízení kanalizační přípojky DN od 100 do 300</t>
  </si>
  <si>
    <t>831362193</t>
  </si>
  <si>
    <t>Příplatek k montáži kameninového potrubí za napojení dvou dříků trub pomocí převlečné manžety DN 250</t>
  </si>
  <si>
    <t>-1088362423</t>
  </si>
  <si>
    <t xml:space="preserve">Montáž potrubí z trub kameninových  hrdlových s integrovaným těsněním Příplatek k cenám za napojení dvou dříků trub o stejném průměru (max. rozdíl 12 mm) pomocí převlečné manžety (manžeta zahrnuta v ceně) DN 250</t>
  </si>
  <si>
    <t>871365221</t>
  </si>
  <si>
    <t>Kanalizační potrubí z tvrdého PVC jednovrstvé tuhost třídy SN8 DN 250</t>
  </si>
  <si>
    <t>-1075078618</t>
  </si>
  <si>
    <t>Kanalizační potrubí z tvrdého PVC v otevřeném výkopu ve sklonu do 20 %, hladkého plnostěnného jednovrstvého, tuhost třídy SN 8 DN 250</t>
  </si>
  <si>
    <t>877365211</t>
  </si>
  <si>
    <t>Montáž tvarovek z tvrdého PVC-systém KG nebo z polypropylenu-systém KG 2000 jednoosé DN 250</t>
  </si>
  <si>
    <t>1674640893</t>
  </si>
  <si>
    <t xml:space="preserve">Montáž tvarovek na kanalizačním potrubí z trub z plastu  z tvrdého PVC nebo z polypropylenu v otevřeném výkopu jednoosých DN 250</t>
  </si>
  <si>
    <t>28611370</t>
  </si>
  <si>
    <t>koleno kanalizace PVC KG 250x30°</t>
  </si>
  <si>
    <t>13457690</t>
  </si>
  <si>
    <t>28611371</t>
  </si>
  <si>
    <t>koleno kanalizace PVC KG 250x45°</t>
  </si>
  <si>
    <t>806798960</t>
  </si>
  <si>
    <t>877365221</t>
  </si>
  <si>
    <t>Montáž tvarovek z tvrdého PVC-systém KG nebo z polypropylenu-systém KG 2000 dvouosé DN 250</t>
  </si>
  <si>
    <t>-1422904636</t>
  </si>
  <si>
    <t xml:space="preserve">Montáž tvarovek na kanalizačním potrubí z trub z plastu  z tvrdého PVC nebo z polypropylenu v otevřeném výkopu dvouosých DN 250</t>
  </si>
  <si>
    <t>28611400R</t>
  </si>
  <si>
    <t>odbočka kanalizační plastová s hrdlem KG 250/250/45°</t>
  </si>
  <si>
    <t>-1097060627</t>
  </si>
  <si>
    <t>odbočka kanalizační plastová s hrdlem KG 250/200/45°</t>
  </si>
  <si>
    <t>891362522</t>
  </si>
  <si>
    <t>Montáž koncových klapek nerezových na protipřírubu DN 250</t>
  </si>
  <si>
    <t>436929864</t>
  </si>
  <si>
    <t>Montáž kanalizačních armatur na potrubí koncových klapek nerezových na protipřírubu DN 250</t>
  </si>
  <si>
    <t>42283112R</t>
  </si>
  <si>
    <t>klapka koncová zpětná s nerezovou klapkou DN 250</t>
  </si>
  <si>
    <t>2073354016</t>
  </si>
  <si>
    <t>klapka koncová nerezová ocel DN 250</t>
  </si>
  <si>
    <t>894118001</t>
  </si>
  <si>
    <t>Příplatek ZKD 0,60 m výšky vstupu na potrubí</t>
  </si>
  <si>
    <t>-113108220</t>
  </si>
  <si>
    <t>Šachty kanalizační zděné Příplatek k cenám za každých dalších 0,60 m výšky vstupu</t>
  </si>
  <si>
    <t>894411121</t>
  </si>
  <si>
    <t>Zřízení šachet kanalizačních z betonových dílců na potrubí DN přes 200 do 300 dno beton tř. C 25/30</t>
  </si>
  <si>
    <t>-1778463284</t>
  </si>
  <si>
    <t>Zřízení šachet kanalizačních z betonových dílců výšky vstupu do 1,50 m s obložením dna betonem tř. C 25/30, na potrubí DN přes 200 do 300</t>
  </si>
  <si>
    <t>59224176</t>
  </si>
  <si>
    <t>prstenec šachtový vyrovnávací betonový 625x120x80mm</t>
  </si>
  <si>
    <t>1577988985</t>
  </si>
  <si>
    <t>59224187</t>
  </si>
  <si>
    <t>prstenec šachtový vyrovnávací betonový 625x120x100mm</t>
  </si>
  <si>
    <t>-836728844</t>
  </si>
  <si>
    <t>59224188</t>
  </si>
  <si>
    <t>prstenec šachtový vyrovnávací betonový 625x120x120mm</t>
  </si>
  <si>
    <t>-1533472448</t>
  </si>
  <si>
    <t>59224312</t>
  </si>
  <si>
    <t>kónus šachetní betonový kapsové plastové stupadlo 100x62,5x58cm</t>
  </si>
  <si>
    <t>1008690204</t>
  </si>
  <si>
    <t>59224121</t>
  </si>
  <si>
    <t>skruž betonová přechodová 62,5/100x60x9cm, stupadla poplastovaná kapsová</t>
  </si>
  <si>
    <t>-1763198192</t>
  </si>
  <si>
    <t>59224001</t>
  </si>
  <si>
    <t>dílec betonový pro vstupní šachty 100x50x9cm</t>
  </si>
  <si>
    <t>-2064528310</t>
  </si>
  <si>
    <t>59224070</t>
  </si>
  <si>
    <t>skruž betonová DN 1000x1000 PS, 100x100x12cm</t>
  </si>
  <si>
    <t>-1452929147</t>
  </si>
  <si>
    <t>59224068</t>
  </si>
  <si>
    <t>skruž betonová DN 1000x500 PS, 100x50x12cm</t>
  </si>
  <si>
    <t>-1860351378</t>
  </si>
  <si>
    <t>59224339</t>
  </si>
  <si>
    <t>dno betonové šachty kanalizační přímé 100x100x60cm</t>
  </si>
  <si>
    <t>-64676581</t>
  </si>
  <si>
    <t>59224348</t>
  </si>
  <si>
    <t>těsnění elastomerové pro spojení šachetních dílů DN 1000</t>
  </si>
  <si>
    <t>-1860960471</t>
  </si>
  <si>
    <t>894812205R</t>
  </si>
  <si>
    <t>Revizní a čistící šachta z PP šachtové dno DN 425/250 průtočné</t>
  </si>
  <si>
    <t>-686860060</t>
  </si>
  <si>
    <t>Revizní a čistící šachta z polypropylenu PP pro hladké trouby DN 425 šachtové dno (DN šachty / DN trubního vedení) DN 425/200 průtočné</t>
  </si>
  <si>
    <t>894812231</t>
  </si>
  <si>
    <t>Revizní a čistící šachta z PP DN 425 šachtová roura korugovaná bez hrdla světlé hloubky 1500 mm</t>
  </si>
  <si>
    <t>1965498295</t>
  </si>
  <si>
    <t>Revizní a čistící šachta z polypropylenu PP pro hladké trouby DN 425 roura šachtová korugovaná bez hrdla, světlé hloubky 1500 mm</t>
  </si>
  <si>
    <t>894812249</t>
  </si>
  <si>
    <t>Příplatek k rourám revizní a čistící šachty z PP DN 425 za uříznutí šachtové roury</t>
  </si>
  <si>
    <t>-1728063870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</si>
  <si>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</si>
  <si>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</si>
  <si>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</si>
  <si>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2072972916</t>
  </si>
  <si>
    <t>Revizní a čistící šachta z polypropylenu PP pro hladké trouby DN 425 poklop litinový (pro třídu zatížení) plný do teleskopické trubky (D400)</t>
  </si>
  <si>
    <t>899104112</t>
  </si>
  <si>
    <t>Osazení poklopů litinových nebo ocelových včetně rámů pro třídu zatížení D400, E600</t>
  </si>
  <si>
    <t>1572936400</t>
  </si>
  <si>
    <t>Osazení poklopů litinových a ocelových včetně rámů pro třídu zatížení D400, E600</t>
  </si>
  <si>
    <t>63126039</t>
  </si>
  <si>
    <t>poklop šachtový s BEGU rámem a zámky kruhový, DN 600 D400</t>
  </si>
  <si>
    <t>619902539</t>
  </si>
  <si>
    <t>899722113</t>
  </si>
  <si>
    <t>Krytí potrubí z plastů výstražnou fólií z PVC 34cm</t>
  </si>
  <si>
    <t>-1917591484</t>
  </si>
  <si>
    <t>Krytí potrubí z plastů výstražnou fólií z PVC šířky 34 cm</t>
  </si>
  <si>
    <t>998271301</t>
  </si>
  <si>
    <t>Přesun hmot pro kanalizace hloubené monolitické z betonu otevřený výkop</t>
  </si>
  <si>
    <t>1658657378</t>
  </si>
  <si>
    <t>Přesun hmot pro kanalizace (stoky) hloubené monolitické z betonu nebo železobetonu v otevřeném výkopu dopravní vzdálenost do 15 m</t>
  </si>
  <si>
    <t>998276101</t>
  </si>
  <si>
    <t>Přesun hmot pro trubní vedení z trub z plastických hmot otevřený výkop</t>
  </si>
  <si>
    <t>-800735381</t>
  </si>
  <si>
    <t>Přesun hmot pro trubní vedení hloubené z trub z plastických hmot nebo sklolaminátových pro vodovody nebo kanalizace v otevřeném výkopu dopravní vzdálenost do 15 m</t>
  </si>
  <si>
    <t>721</t>
  </si>
  <si>
    <t>Zdravotechnika - vnitřní kanalizace</t>
  </si>
  <si>
    <t>721174043</t>
  </si>
  <si>
    <t>Potrubí kanalizační z PP připojovací DN 50</t>
  </si>
  <si>
    <t>-658063760</t>
  </si>
  <si>
    <t>Potrubí z trub polypropylenových připojovací DN 50</t>
  </si>
  <si>
    <t>721194105</t>
  </si>
  <si>
    <t>Vyvedení a upevnění odpadních výpustek DN 50</t>
  </si>
  <si>
    <t>1461430787</t>
  </si>
  <si>
    <t>Vyměření přípojek na potrubí vyvedení a upevnění odpadních výpustek DN 50</t>
  </si>
  <si>
    <t>721290111</t>
  </si>
  <si>
    <t>Zkouška těsnosti potrubí kanalizace vodou DN do 125</t>
  </si>
  <si>
    <t>1398470120</t>
  </si>
  <si>
    <t xml:space="preserve">Zkouška těsnosti kanalizace  v objektech vodou do DN 125</t>
  </si>
  <si>
    <t>9888881R</t>
  </si>
  <si>
    <t>Stavební výpomoce pro kanalizaci</t>
  </si>
  <si>
    <t>soub.</t>
  </si>
  <si>
    <t>-1239228841</t>
  </si>
  <si>
    <t>998721101</t>
  </si>
  <si>
    <t>Přesun hmot tonážní pro vnitřní kanalizace v objektech v do 6 m</t>
  </si>
  <si>
    <t>1505989228</t>
  </si>
  <si>
    <t xml:space="preserve">Přesun hmot pro vnitřní kanalizace  stanovený z hmotnosti přesunovaného materiálu vodorovná dopravní vzdálenost do 50 m v objektech výšky do 6 m</t>
  </si>
  <si>
    <t>722</t>
  </si>
  <si>
    <t>Zdravotechnika - vnitřní vodovod</t>
  </si>
  <si>
    <t>722176112</t>
  </si>
  <si>
    <t>Montáž potrubí plastové spojované svary polyfuzně D přes 16 do 20 mm</t>
  </si>
  <si>
    <t>331417916</t>
  </si>
  <si>
    <t xml:space="preserve">Montáž potrubí z plastových trub  svařovaných polyfuzně D přes 16 do 20 mm</t>
  </si>
  <si>
    <t>28615100</t>
  </si>
  <si>
    <t>trubka tlaková PPR řada PN 10 20x2,2x4000mm</t>
  </si>
  <si>
    <t>2135533687</t>
  </si>
  <si>
    <t>20*1,03 'Přepočtené koeficientem množství</t>
  </si>
  <si>
    <t>722179191</t>
  </si>
  <si>
    <t>Příplatek k rozvodu vody z plastů za malý rozsah prací na zakázce do 20 m</t>
  </si>
  <si>
    <t>-1600148165</t>
  </si>
  <si>
    <t xml:space="preserve">Příplatek k ceně rozvody vody z plastů  za práce malého rozsahu na zakázce do 20 m rozvodu</t>
  </si>
  <si>
    <t>722181111</t>
  </si>
  <si>
    <t>Ochrana vodovodního potrubí plstěnými pásy DN do 20 mm</t>
  </si>
  <si>
    <t>459724688</t>
  </si>
  <si>
    <t xml:space="preserve">Ochrana potrubí  plstěnými pásy DN do 20 mm</t>
  </si>
  <si>
    <t>722181116</t>
  </si>
  <si>
    <t>Ochrana vodovodního potrubí plstěnými pásy DN 50 a DN 65 mm</t>
  </si>
  <si>
    <t>-109833721</t>
  </si>
  <si>
    <t xml:space="preserve">Ochrana potrubí  plstěnými pásy DN 50 a DN 65</t>
  </si>
  <si>
    <t>"ochrana kanalizačního potrubí" 2</t>
  </si>
  <si>
    <t>722190401</t>
  </si>
  <si>
    <t>Vyvedení a upevnění výpustku DN do 25</t>
  </si>
  <si>
    <t>-2046023684</t>
  </si>
  <si>
    <t xml:space="preserve">Zřízení přípojek na potrubí  vyvedení a upevnění výpustek do DN 25</t>
  </si>
  <si>
    <t>722220152</t>
  </si>
  <si>
    <t>Nástěnka závitová plastová PPR PN 20 DN 20 x G 1/2"</t>
  </si>
  <si>
    <t>823637467</t>
  </si>
  <si>
    <t>Armatury s jedním závitem plastové (PPR) PN 20 (SDR 6) DN 20 x G 1/2"</t>
  </si>
  <si>
    <t>722220231</t>
  </si>
  <si>
    <t>Přechodka dGK PPR PN 20 D 20 x G 1/2" s kovovým vnitřním závitem</t>
  </si>
  <si>
    <t>266856329</t>
  </si>
  <si>
    <t>Armatury s jedním závitem přechodové tvarovky PPR, PN 20 (SDR 6) s kovovým závitem vnitřním přechodky dGK D 20 x G 1/2"</t>
  </si>
  <si>
    <t>722221134</t>
  </si>
  <si>
    <t>Ventil výtokový G 1/2" s jedním závitem</t>
  </si>
  <si>
    <t>-2122991077</t>
  </si>
  <si>
    <t>Armatury s jedním závitem ventily výtokové G 1/2"</t>
  </si>
  <si>
    <t>722224115</t>
  </si>
  <si>
    <t>Kohout plnicí nebo vypouštěcí G 1/2" PN 10 s jedním závitem</t>
  </si>
  <si>
    <t>1942029678</t>
  </si>
  <si>
    <t>Armatury s jedním závitem kohouty plnicí a vypouštěcí PN 10 G 1/2"</t>
  </si>
  <si>
    <t>722231072</t>
  </si>
  <si>
    <t>Ventil zpětný mosazný G 1/2" PN 10 do 110°C se dvěma závity</t>
  </si>
  <si>
    <t>-2039286937</t>
  </si>
  <si>
    <t>Armatury se dvěma závity ventily zpětné mosazné PN 10 do 110°C G 1/2"</t>
  </si>
  <si>
    <t>722290226</t>
  </si>
  <si>
    <t>Zkouška těsnosti vodovodního potrubí závitového DN do 50</t>
  </si>
  <si>
    <t>1166433525</t>
  </si>
  <si>
    <t xml:space="preserve">Zkoušky, proplach a desinfekce vodovodního potrubí  zkoušky těsnosti vodovodního potrubí závitového do DN 50</t>
  </si>
  <si>
    <t>9888882R</t>
  </si>
  <si>
    <t>Stavební výpomoce pro vodovod</t>
  </si>
  <si>
    <t>-291155922</t>
  </si>
  <si>
    <t>722290234</t>
  </si>
  <si>
    <t>Proplach a dezinfekce vodovodního potrubí DN do 80</t>
  </si>
  <si>
    <t>776691492</t>
  </si>
  <si>
    <t xml:space="preserve">Zkoušky, proplach a desinfekce vodovodního potrubí  proplach a desinfekce vodovodního potrubí do DN 80</t>
  </si>
  <si>
    <t>998722101</t>
  </si>
  <si>
    <t>Přesun hmot tonážní pro vnitřní vodovod v objektech v do 6 m</t>
  </si>
  <si>
    <t>-1717539913</t>
  </si>
  <si>
    <t xml:space="preserve">Přesun hmot pro vnitřní vodovod  stanovený z hmotnosti přesunovaného materiálu vodorovná dopravní vzdálenost do 50 m v objektech výšky do 6 m</t>
  </si>
  <si>
    <t>725</t>
  </si>
  <si>
    <t>Zdravotechnika - zařizovací předměty</t>
  </si>
  <si>
    <t>725211602</t>
  </si>
  <si>
    <t>Umyvadlo keramické bílé šířky 550 mm bez krytu na sifon připevněné na stěnu šrouby</t>
  </si>
  <si>
    <t>-1326915971</t>
  </si>
  <si>
    <t>Umyvadla keramická bílá bez výtokových armatur připevněná na stěnu šrouby bez sloupu nebo krytu na sifon, šířka umyvadla 550 mm</t>
  </si>
  <si>
    <t>"sifon s odbočkou (pro napojené kondenzátu odvětrání)" 1</t>
  </si>
  <si>
    <t>725811202</t>
  </si>
  <si>
    <t>Ventil nástěnný dolní výtok G 1/2"</t>
  </si>
  <si>
    <t>-817191648</t>
  </si>
  <si>
    <t>Ventily nástěnné s otočným výtokem dolní výtok G 1/2"</t>
  </si>
  <si>
    <t>998725101</t>
  </si>
  <si>
    <t>Přesun hmot tonážní pro zařizovací předměty v objektech v do 6 m</t>
  </si>
  <si>
    <t>-633879073</t>
  </si>
  <si>
    <t xml:space="preserve">Přesun hmot pro zařizovací předměty  stanovený z hmotnosti přesunovaného materiálu vodorovná dopravní vzdálenost do 50 m v objektech výšky do 6 m</t>
  </si>
  <si>
    <t>751</t>
  </si>
  <si>
    <t>Vzduchotechnika</t>
  </si>
  <si>
    <t>7515370111R</t>
  </si>
  <si>
    <t>Potrubí kruhové PP d250 mm (s atestem na pitnou vodu)</t>
  </si>
  <si>
    <t>-1419033955</t>
  </si>
  <si>
    <t>Montáž potrubí ohebného kruhového neizolovaného z Al laminátové hadice, průměru do 100 mm</t>
  </si>
  <si>
    <t>7515370112R</t>
  </si>
  <si>
    <t>Potrubí kruhové PP d315 mm (s atestem na pitnou vodu)</t>
  </si>
  <si>
    <t>-1269612035</t>
  </si>
  <si>
    <t>7515370113R</t>
  </si>
  <si>
    <t>Potrubí pro odved kondenzátu (HT)</t>
  </si>
  <si>
    <t>-51756458</t>
  </si>
  <si>
    <t>7515370114R</t>
  </si>
  <si>
    <t>Koleno PP d315 mm - 90° (s atestem na pitnou vodu)</t>
  </si>
  <si>
    <t>1139165003</t>
  </si>
  <si>
    <t>7515370115R</t>
  </si>
  <si>
    <t>T kus PP d250/315 mm (s atestem na pitnou vodu)</t>
  </si>
  <si>
    <t>186863817</t>
  </si>
  <si>
    <t>7515370116R</t>
  </si>
  <si>
    <t>Tlumič hluku PP d315 mm (s atestem na pitnou vodu)</t>
  </si>
  <si>
    <t>-1535194983</t>
  </si>
  <si>
    <t>7515370117R</t>
  </si>
  <si>
    <t>Zpětná klapka PP d315 mm (s atestem na pitnou vodu)</t>
  </si>
  <si>
    <t>1869201950</t>
  </si>
  <si>
    <t>7515370118R</t>
  </si>
  <si>
    <t>Výustky PP čtverhranné s pevnou lamelou</t>
  </si>
  <si>
    <t>-143495705</t>
  </si>
  <si>
    <t>7515370119R</t>
  </si>
  <si>
    <t>Filtrační sestava PP d315 mm včetně filtrační vložky (s atestem na pitnou vodu)</t>
  </si>
  <si>
    <t>466794038</t>
  </si>
  <si>
    <t>75153701110R</t>
  </si>
  <si>
    <t>Filtrační sestava PVC d200 mm včetně nerez exteriérové mřížky</t>
  </si>
  <si>
    <t>-985650913</t>
  </si>
  <si>
    <t>75153701111R</t>
  </si>
  <si>
    <t>PVC KG d200 mm</t>
  </si>
  <si>
    <t>936313984</t>
  </si>
  <si>
    <t>75153701112R</t>
  </si>
  <si>
    <t>Regulace systému</t>
  </si>
  <si>
    <t>-2101940362</t>
  </si>
  <si>
    <t>75153701113R</t>
  </si>
  <si>
    <t>Montáž systému</t>
  </si>
  <si>
    <t>-1871833906</t>
  </si>
  <si>
    <t>75153701114R</t>
  </si>
  <si>
    <t>Kotevní materiál</t>
  </si>
  <si>
    <t>24169705</t>
  </si>
  <si>
    <t>75153701115R</t>
  </si>
  <si>
    <t>Doprava</t>
  </si>
  <si>
    <t>-828810923</t>
  </si>
  <si>
    <t>75153701116R</t>
  </si>
  <si>
    <t>Větrací mřížka se síťkou proti hmyzu a přírubou d315 mm s pevnými horizontálními žaluziemi</t>
  </si>
  <si>
    <t>-249214218</t>
  </si>
  <si>
    <t>9888883RR</t>
  </si>
  <si>
    <t>Stavební výpomoce pro větrání</t>
  </si>
  <si>
    <t>1722264468</t>
  </si>
  <si>
    <t>998751201R</t>
  </si>
  <si>
    <t>Přesun hmot procentní pro vzduchotechniku v objektech výšky do 12 m</t>
  </si>
  <si>
    <t>-412349144</t>
  </si>
  <si>
    <t>Přesun hmot pro vzduchotechniku stanovený procentní sazbou (%) z ceny vodorovná dopravní vzdálenost do 50 m v objektech výšky do 12 m</t>
  </si>
  <si>
    <t>SO02 - SO 02 - Úpravna vody - technologická část</t>
  </si>
  <si>
    <t xml:space="preserve">    PS 01.1 - Technologické vystrojení</t>
  </si>
  <si>
    <t xml:space="preserve">    PS 01.1.1 - Trubní rozvody</t>
  </si>
  <si>
    <t xml:space="preserve">    PS 01.2 - Montáže</t>
  </si>
  <si>
    <t>891163222</t>
  </si>
  <si>
    <t>Montáž ventilů odvzdušňovacích závitových DN 25</t>
  </si>
  <si>
    <t>-854765622</t>
  </si>
  <si>
    <t>Montáž vodovodních armatur na potrubí ventilů odvzdušňovacích nebo zavzdušňovacích mechanických a plovákových závitových na venkovních řadech DN 25</t>
  </si>
  <si>
    <t>42211001</t>
  </si>
  <si>
    <t>ventil odvzdušňovací/zavzdušňovací závitový PN 16, pitná voda DN 25</t>
  </si>
  <si>
    <t>-2028476925</t>
  </si>
  <si>
    <t>891211222</t>
  </si>
  <si>
    <t>Montáž vodovodních šoupátek s ručním kolečkem v šachtách DN 50</t>
  </si>
  <si>
    <t>465659629</t>
  </si>
  <si>
    <t>Montáž vodovodních armatur na potrubí šoupátek nebo klapek uzavíracích v šachtách s ručním kolečkem DN 50</t>
  </si>
  <si>
    <t>42221301</t>
  </si>
  <si>
    <t>šoupátko pitná voda litina GGG 50 krátká stavební dl PN10/16 DN 50x150mm</t>
  </si>
  <si>
    <t>-798819753</t>
  </si>
  <si>
    <t>891213222</t>
  </si>
  <si>
    <t>Montáž ventilů odvzdušňovacích závitových DN 50</t>
  </si>
  <si>
    <t>-1359530254</t>
  </si>
  <si>
    <t>Montáž vodovodních armatur na potrubí ventilů odvzdušňovacích nebo zavzdušňovacích mechanických a plovákových závitových na venkovních řadech DN 50</t>
  </si>
  <si>
    <t>42213000</t>
  </si>
  <si>
    <t>ventil odvzdušňovací/zavzdušňovací závitový PN 16, pitná voda DN 50</t>
  </si>
  <si>
    <t>-503526079</t>
  </si>
  <si>
    <t>891231222</t>
  </si>
  <si>
    <t>Montáž vodovodních šoupátek s ručním kolečkem v šachtách DN 65</t>
  </si>
  <si>
    <t>603309707</t>
  </si>
  <si>
    <t>Montáž vodovodních armatur na potrubí šoupátek nebo klapek uzavíracích v šachtách s ručním kolečkem DN 65</t>
  </si>
  <si>
    <t>42221302</t>
  </si>
  <si>
    <t>šoupátko pitná voda litina GGG 50 krátká stavební dl PN10/16 DN 65x170mm</t>
  </si>
  <si>
    <t>489918694</t>
  </si>
  <si>
    <t>891235321</t>
  </si>
  <si>
    <t>Montáž zpětných klapek DN 65</t>
  </si>
  <si>
    <t>-1713791666</t>
  </si>
  <si>
    <t>42283042</t>
  </si>
  <si>
    <t>klapka zpětná samočinná přírubová litinová PN 16 pro vodu DN 65</t>
  </si>
  <si>
    <t>-586413002</t>
  </si>
  <si>
    <t>891241222</t>
  </si>
  <si>
    <t>Montáž vodovodních šoupátek s ručním kolečkem v šachtách DN 80</t>
  </si>
  <si>
    <t>-700691838</t>
  </si>
  <si>
    <t>Montáž vodovodních armatur na potrubí šoupátek nebo klapek uzavíracích v šachtách s ručním kolečkem DN 80</t>
  </si>
  <si>
    <t>42221303</t>
  </si>
  <si>
    <t>šoupátko pitná voda litina GGG 50 krátká stavební dl PN10/16 DN 80x180mm</t>
  </si>
  <si>
    <t>-255087710</t>
  </si>
  <si>
    <t>891242312</t>
  </si>
  <si>
    <t>Montáž přírubového vodoměru DN 80 v šachtě</t>
  </si>
  <si>
    <t>-1114258985</t>
  </si>
  <si>
    <t>Montáž vodovodních armatur na potrubí vodoměrů v šachtě přírubových DN 80</t>
  </si>
  <si>
    <t>38821717</t>
  </si>
  <si>
    <t>vodoměr šroubový přírubový na studenou vodu PN16 DN 80 s přenosem dat, Q3=100m3/hod</t>
  </si>
  <si>
    <t>1327410604</t>
  </si>
  <si>
    <t>vodoměr šroubový přírubový na studenou vodu PN16 DN 80</t>
  </si>
  <si>
    <t>891261222</t>
  </si>
  <si>
    <t>Montáž vodovodních šoupátek s ručním kolečkem v šachtách DN 100</t>
  </si>
  <si>
    <t>243950158</t>
  </si>
  <si>
    <t>Montáž vodovodních armatur na potrubí šoupátek nebo klapek uzavíracích v šachtách s ručním kolečkem DN 100</t>
  </si>
  <si>
    <t>42221304</t>
  </si>
  <si>
    <t>šoupátko pitná voda litina GGG 50 krátká stavební dl PN10/16 DN 100x190mm</t>
  </si>
  <si>
    <t>1822804186</t>
  </si>
  <si>
    <t>891311222</t>
  </si>
  <si>
    <t>Montáž vodovodních šoupátek s ručním kolečkem v šachtách DN 150</t>
  </si>
  <si>
    <t>-948064729</t>
  </si>
  <si>
    <t>Montáž vodovodních armatur na potrubí šoupátek nebo klapek uzavíracích v šachtách s ručním kolečkem DN 150</t>
  </si>
  <si>
    <t>42221306</t>
  </si>
  <si>
    <t>šoupátko pitná voda litina GGG 50 krátká stavební dl PN10/16 DN 150x210mm</t>
  </si>
  <si>
    <t>-2116243497</t>
  </si>
  <si>
    <t>891312312</t>
  </si>
  <si>
    <t>Montáž přírubového vodoměru DN 150 v šachtě</t>
  </si>
  <si>
    <t>-472074142</t>
  </si>
  <si>
    <t>Montáž vodovodních armatur na potrubí vodoměrů v šachtě přírubových DN 150</t>
  </si>
  <si>
    <t>38821720</t>
  </si>
  <si>
    <t>vodoměr šroubový přírubový na studenou vodu PN16 DN 150 s přenosem dat, Q3=100m3/hod</t>
  </si>
  <si>
    <t>1926510435</t>
  </si>
  <si>
    <t>vodoměr šroubový přírubový na studenou vodu PN16 DN 150</t>
  </si>
  <si>
    <t>891313321</t>
  </si>
  <si>
    <t>Montáž ventilů odvzdušňovacích přírubových DN 150</t>
  </si>
  <si>
    <t>582048283</t>
  </si>
  <si>
    <t>Montáž vodovodních armatur na potrubí ventilů odvzdušňovacích nebo zavzdušňovacích mechanických a plovákových přírubových na venkovních řadech DN 150</t>
  </si>
  <si>
    <t>000.I00306212</t>
  </si>
  <si>
    <t>Elektroventil přírubový DN 150 pitná voda</t>
  </si>
  <si>
    <t>-950152452</t>
  </si>
  <si>
    <t>891316331</t>
  </si>
  <si>
    <t>Montáž vtokových košů v objektech DN 150</t>
  </si>
  <si>
    <t>1928350026</t>
  </si>
  <si>
    <t>42692305</t>
  </si>
  <si>
    <t>koš vtokový přírubový nerezový DN 150</t>
  </si>
  <si>
    <t>360612210</t>
  </si>
  <si>
    <t>891371222</t>
  </si>
  <si>
    <t>Montáž vodovodních šoupátek s ručním kolečkem v šachtách DN 300</t>
  </si>
  <si>
    <t>664205734</t>
  </si>
  <si>
    <t>Montáž vodovodních armatur na potrubí šoupátek nebo klapek uzavíracích v šachtách s ručním kolečkem DN 300</t>
  </si>
  <si>
    <t>42221309</t>
  </si>
  <si>
    <t>šoupátko pitná voda litina GGG 50 krátká stavební dl PN10/16 DN 300x270mm</t>
  </si>
  <si>
    <t>-2042357114</t>
  </si>
  <si>
    <t>891375321</t>
  </si>
  <si>
    <t>Montáž zpětných klapek DN 300</t>
  </si>
  <si>
    <t>-1783218621</t>
  </si>
  <si>
    <t>Montáž vodovodních armatur na potrubí zpětných klapek DN 300</t>
  </si>
  <si>
    <t>000.983030000010</t>
  </si>
  <si>
    <t>Zpětná klapka trubní DN 300, materiál PE</t>
  </si>
  <si>
    <t>1109631736</t>
  </si>
  <si>
    <t>891376331</t>
  </si>
  <si>
    <t>Montáž vtokových košů v objektech DN 300</t>
  </si>
  <si>
    <t>-212675286</t>
  </si>
  <si>
    <t>Montáž vodovodních armatur na potrubí vtokových košů v objektech DN 300</t>
  </si>
  <si>
    <t>42692308</t>
  </si>
  <si>
    <t>koš vtokový přírubový nerezový DN 300</t>
  </si>
  <si>
    <t>-187031263</t>
  </si>
  <si>
    <t>977000000_R</t>
  </si>
  <si>
    <t>Těsnění prostupů</t>
  </si>
  <si>
    <t>-1202596960</t>
  </si>
  <si>
    <t>Těsnění prostupů
DN20 - 1ks
DN50 - 1ks
DN100 - 1ks
DN150 - 11ks
DN250 - 3ks
DN300 - 5ks</t>
  </si>
  <si>
    <t>977000001_R</t>
  </si>
  <si>
    <t>Zaslepení stávajících prostupů bez budoucího využití</t>
  </si>
  <si>
    <t>213082803</t>
  </si>
  <si>
    <t>977151115</t>
  </si>
  <si>
    <t>Jádrové vrty diamantovými korunkami do stavebních materiálů D přes 60 do 70 mm</t>
  </si>
  <si>
    <t>1864948679</t>
  </si>
  <si>
    <t>Jádrové vrty diamantovými korunkami do stavebních materiálů (železobetonu, betonu, cihel, obkladů, dlažeb, kamene) průměru přes 60 do 70 mm</t>
  </si>
  <si>
    <t>977151119</t>
  </si>
  <si>
    <t>Jádrové vrty diamantovými korunkami do stavebních materiálů D přes 100 do 110 mm</t>
  </si>
  <si>
    <t>-1841815633</t>
  </si>
  <si>
    <t>Jádrové vrty diamantovými korunkami do stavebních materiálů (železobetonu, betonu, cihel, obkladů, dlažeb, kamene) průměru přes 100 do 110 mm</t>
  </si>
  <si>
    <t>977151125</t>
  </si>
  <si>
    <t>Jádrové vrty diamantovými korunkami do stavebních materiálů D přes 180 do 200 mm</t>
  </si>
  <si>
    <t>295648872</t>
  </si>
  <si>
    <t>Jádrové vrty diamantovými korunkami do stavebních materiálů (železobetonu, betonu, cihel, obkladů, dlažeb, kamene) průměru přes 180 do 200 mm</t>
  </si>
  <si>
    <t>977151127</t>
  </si>
  <si>
    <t>Jádrové vrty diamantovými korunkami do stavebních materiálů D přes 225 do 250 mm</t>
  </si>
  <si>
    <t>-50423347</t>
  </si>
  <si>
    <t>Jádrové vrty diamantovými korunkami do stavebních materiálů (železobetonu, betonu, cihel, obkladů, dlažeb, kamene) průměru přes 225 do 250 mm</t>
  </si>
  <si>
    <t>977151129</t>
  </si>
  <si>
    <t>Jádrové vrty diamantovými korunkami do stavebních materiálů D přes 300 do 350 mm</t>
  </si>
  <si>
    <t>1422280504</t>
  </si>
  <si>
    <t>Jádrové vrty diamantovými korunkami do stavebních materiálů (železobetonu, betonu, cihel, obkladů, dlažeb, kamene) průměru přes 300 do 350 mm</t>
  </si>
  <si>
    <t>977151131</t>
  </si>
  <si>
    <t>Jádrové vrty diamantovými korunkami do stavebních materiálů D přes 350 do 400 mm</t>
  </si>
  <si>
    <t>1108903012</t>
  </si>
  <si>
    <t>Jádrové vrty diamantovými korunkami do stavebních materiálů (železobetonu, betonu, cihel, obkladů, dlažeb, kamene) průměru přes 350 do 400 mm</t>
  </si>
  <si>
    <t>Ventil výtokový G 1/2" s jedním závitem s hadicovou vývodkou</t>
  </si>
  <si>
    <t>-203508881</t>
  </si>
  <si>
    <t>722232044</t>
  </si>
  <si>
    <t>Kohout kulový přímý G 3/4" PN 42 do 185°C vnitřní závit</t>
  </si>
  <si>
    <t>-850901172</t>
  </si>
  <si>
    <t>Armatury se dvěma závity kulové kohouty PN 42 do 185 °C přímé vnitřní závit G 3/4"</t>
  </si>
  <si>
    <t>722232045</t>
  </si>
  <si>
    <t>Kohout kulový přímý G 1" PN 42 do 185°C vnitřní závit</t>
  </si>
  <si>
    <t>2062941481</t>
  </si>
  <si>
    <t>Armatury se dvěma závity kulové kohouty PN 42 do 185 °C přímé vnitřní závit G 1"</t>
  </si>
  <si>
    <t>722232048</t>
  </si>
  <si>
    <t xml:space="preserve">Kohout kulový přímý  G 2" PN 42 do 185°C vnitřní závit</t>
  </si>
  <si>
    <t>-963354396</t>
  </si>
  <si>
    <t>Armatury se dvěma závity kulové kohouty PN 42 do 185 °C přímé vnitřní závit G 2"</t>
  </si>
  <si>
    <t>PS 01.1</t>
  </si>
  <si>
    <t>Technologické vystrojení</t>
  </si>
  <si>
    <t>10000_10001</t>
  </si>
  <si>
    <t>Vysokotlaké odstředivé čerpadlo surové vody , Q=10,0l/s, H=20,0m, podrobný popis viz. TZ</t>
  </si>
  <si>
    <t>532798215</t>
  </si>
  <si>
    <t>10000_10002</t>
  </si>
  <si>
    <t xml:space="preserve">Čerpadlo do vrtu – nautila  , Q=19,0l/s, H=75,0m, podrobný popis viz. TZ</t>
  </si>
  <si>
    <t>825098713</t>
  </si>
  <si>
    <t>10000_10002,1</t>
  </si>
  <si>
    <t>Výtlačné potrubí od čerpadla pozice 2), Nerezové výtlačné potrubí DN125, speciální spoj, á 6m, podrobný popis viz. TZ</t>
  </si>
  <si>
    <t>1839643210</t>
  </si>
  <si>
    <t>přechod na čerpadlo DN125/R5"
přechod na přírubu DN125/DN125</t>
  </si>
  <si>
    <t>10000_10002_S</t>
  </si>
  <si>
    <t xml:space="preserve">Čerpadlo do vrtu – nautila-suchá rezerva  , Q=19,0l/s, H=75,0m, podrobný popis viz. TZ</t>
  </si>
  <si>
    <t>-2115147654</t>
  </si>
  <si>
    <t>10000_10003</t>
  </si>
  <si>
    <t>Kalové čerpadlo na vodícím zařízení jímky prací vody (odsazená voda) , Q=5,0l/s, H=3,310m, podrobný popis viz. TZ</t>
  </si>
  <si>
    <t>1035217196</t>
  </si>
  <si>
    <t>10000_10004</t>
  </si>
  <si>
    <t>Tlakový nerezový automatický filtr s automatickým ovládáním je vyroben z nerezového materiálu 1.4301 vhodného pro styk s pitnou vodou, vč. kompresoru, podrobný popis viz. TZ</t>
  </si>
  <si>
    <t>376471240</t>
  </si>
  <si>
    <t>10000_10005</t>
  </si>
  <si>
    <t>Zařízení pro dávkování chlornanu sodného , podrobný popis viz. TZ</t>
  </si>
  <si>
    <t>254494390</t>
  </si>
  <si>
    <t>Panelová instalace, kompletně propojená, schopná okamžitého provozu po připojení přívodu vzorkové vody, elektrického napájení a po zprovoznění sondy (elektrolyt, kalibrace).</t>
  </si>
  <si>
    <t>10000_10006</t>
  </si>
  <si>
    <t>Zařízení pro měření volného chloru , podrobný popis viz. TZ</t>
  </si>
  <si>
    <t>63243787</t>
  </si>
  <si>
    <t xml:space="preserve">Jmenovitý příkon			900 W
Max. dopravované množství	3300 l/h
Max. výtlačná výška			45 m
Max. tlak				4.5 bar
Max. výška sání			8 m
Spínací tlak cca			1.4 bar
Vypínací tlak cca			3.2 bar
Sací přípojka 				vnitřní závit 1"
Tlaková přípojka			vnitřní závit 1"
Obsah nádoby ca.			24 l
Těleso čerpadla			Litina
Krytí IP				IP X4
Hnací hřídel				Ušlechtilá ocel
Nádoba				ocel
Počet oběžných kol			1
Rozměry				485 x 275 x 585 mm
Hmotnost				16.2 kg
Délka kabelu				1.5 m
</t>
  </si>
  <si>
    <t>10000_10007</t>
  </si>
  <si>
    <t>Domácí vodárna, jmenovitý příkon 900W, 3300l/h, 45m, podrobný popis viz. TZ</t>
  </si>
  <si>
    <t>212094256</t>
  </si>
  <si>
    <t xml:space="preserve">5.1 Dávkovací membránové čerpadlo
Qmax = 0,59 l/h při pmax = 16 bar (platí pro vodu)
Qmax = 0,78 l/h při pstř. = 8 bar (platí pro vodu)
Sací výška 1,8 m vod.sl.
Pohon – elektromagnet: 10 W, 230 V, 50 Hz, IP66
Dávkovací hlava – samozavzdušňovací, samonasávací
Materiálové provedení dávkovací hlavy:
-	Těleso – akrylik
-	Ventily – PVC / těsnění FPM
Připojení sání, výtlaku a obtoku: 3x šroubení pro hadici 6x4 mm
Nastavení dávkovaného množství:
-	Ruční nastavení délky zdvihu membrány
-	Řízení zdvihové frekvence ručně na čerpadle po 10% nebo externím pulzním signálem
Možnost dálkového zap./vyp. dávkovacího čerpadla beznapěťovým kontaktem
5.2 Univerzální řídící kabel s konektorem
Délka 10 m, nutný pro externí ovládání DČ
5.3 Zásobní nádrž
60 l, PE-LD černá, litá nádrž, průměr 410 mm, výška 590 mm
5.4 Záchytná vana
60 l, PE-LD bílá, litá nádrž, průměr 680 mm, výška 270 mm 
5.5 Sací sestava 
PVC s plovákem min. hladiny, konektor pro připojení DČ
5.6 Hadice výtlaku 
PE 6x4 délka do 10 m
5.7 Vstřikovací ventil s pružinou 0,5 bar
Materiál: PVDF/těsnění PTFE, pružina – tantal
Ukončen vnějším závitem 1/2“ pro instalaci v místě dávkování (= funkce zpětné klapky)
5.8 Přednastavení dávkovacího kompletu
</t>
  </si>
  <si>
    <t>10000_10008</t>
  </si>
  <si>
    <t>Indukční průtokoměr přírubový DN 100 s přenosem dat, Q=20l/s, popis viz. Technická zpráva</t>
  </si>
  <si>
    <t>-311195682</t>
  </si>
  <si>
    <t>PS 01.1.1</t>
  </si>
  <si>
    <t>Trubní rozvody</t>
  </si>
  <si>
    <t>20000_1</t>
  </si>
  <si>
    <t xml:space="preserve">Potrubí surové vody - plnění nádrže surové vody. Dodávka zařízení je kompletní včetně svarů, kotevních prvků a příslušné </t>
  </si>
  <si>
    <t>704592963</t>
  </si>
  <si>
    <t xml:space="preserve">OC AISI 304 154x2,0 mm	-	-
přímá trasa	16,5m
koleno 90°		6ks
redukce souosá přivařovací 150/100	ks.	2
OC AISI 304 104x2,0 mm	-	
přímá trasa		1,0m
příruba otočná DN100, lemový nákružek OC AISI 304		2ks
</t>
  </si>
  <si>
    <t>P</t>
  </si>
  <si>
    <t>Poznámka k položce:_x000d_
Potrubí surové vody - tmavě zelená</t>
  </si>
  <si>
    <t>20000_10</t>
  </si>
  <si>
    <t>Potrubí odčerpávání kalu z nádrže prací vody. Dodávka zařízení je kompletní včetně svarů, kotevních prvků a příslušné dokumentace.</t>
  </si>
  <si>
    <t>-295991410</t>
  </si>
  <si>
    <t xml:space="preserve">OC AISI 304 104x2,0 mm	-	-
přímá trasa		9,0m
koleno 90°		3ks
</t>
  </si>
  <si>
    <t>Poznámka k položce:_x000d_
Potrubí odčerpávání kalů nádrže prací vody - hnědá</t>
  </si>
  <si>
    <t>20000_11</t>
  </si>
  <si>
    <t>Potrubí výtlaku surové vody z nádrže prací vody. Dodávka zařízení je kompletní včetně svarů, kotevních prvků a příslušné dokumentace.</t>
  </si>
  <si>
    <t>1961833369</t>
  </si>
  <si>
    <t xml:space="preserve">OC AISI 304 54x2,0 mm	-	-
přímá trasa		4,0m
koleno 90°		5ks
T-kus 50/50		1ks
příruba otočná DN50, lemový nákružek OC AISI 304		5ks
</t>
  </si>
  <si>
    <t xml:space="preserve">Poznámka k položce:_x000d_
Potrubí výtlaku surové vody z nádrže prací vody - tmavě zelená </t>
  </si>
  <si>
    <t>20000_12</t>
  </si>
  <si>
    <t>Potrubí vypouštění akumulace. Dodávka zařízení je kompletní včetně svarů, kotevních prvků a příslušné dokumentace.</t>
  </si>
  <si>
    <t>-1598061269</t>
  </si>
  <si>
    <t xml:space="preserve">OC AISI 304 154x2,0 mm	-	-
přímá trasa		9,0m
koleno 90°		2ks
příruba otočná DN150, lemový nákružek OC AISI 304		4ks
</t>
  </si>
  <si>
    <t>Poznámka k položce:_x000d_
Potrubí vypouštění akumulace - hnědá</t>
  </si>
  <si>
    <t>20000_13</t>
  </si>
  <si>
    <t>Konzoly a stojky na uchycení potrubí, nateriál AISI 304</t>
  </si>
  <si>
    <t>-1551950491</t>
  </si>
  <si>
    <t>20000_2</t>
  </si>
  <si>
    <t>Potrubí surové vody - sání čerpadel a vypouštění nádrže surové vody. Dodávka zařízení je kompletní včetně svarů, kotevních prvků,</t>
  </si>
  <si>
    <t>-317159753</t>
  </si>
  <si>
    <t xml:space="preserve">OC AISI 304 254x2,0 mm	-	-
přímá trasa		3,0m
koleno 90°		1ks
příruba otočná DN250, lemový nákružek OC AISI 304		1ks
redukce excentrická přivařovací 250/150		1ks
redukce excentrická přivařovací 150/100		1ks
OC AISI 304 104x2,0 mm	-	-
přímá trasa		2,0m
koleno 90°		2ks
koleno 45°		1ks
příruba otočná DN100, lemový nákružek OC AISI 304	ks.	2ks
OC AISI 304 76,1x2,0 mm	-	-
návarek pro AISI 304 76,1x2,0 mm		3ks
přímá trasa	m	0,8
příruba otočná DN80, lemový nákružek OC AISI 304	ks.	4
</t>
  </si>
  <si>
    <t>20000_3</t>
  </si>
  <si>
    <t>Potrubí surové vody - výtlak čerpadel na filtry. Dodávka zařízení je kompletní včetně svarů, kotevních prvků a příslušné dokumentace.</t>
  </si>
  <si>
    <t>-1295541105</t>
  </si>
  <si>
    <t xml:space="preserve">OC AISI 304 154x2,0 mm	-	-
přímá trasa		15,0m
koleno 90°		10ks
koleno 45°		1ks
T-kus 150/150		1ks
příruba otočná DN150, lemový nákružek OC AISI 304	ks.	8ks
redukce souosá přivařovací 150/100		2ks
záslepka přivařovací DN150		1ks
OC AISI 304 104x2,0 mm	-	-
přímá trasa		1,0m
příruba otočná DN100, lemový nákružek OC AISI 304		2ks
OC AISI 304 76,1x2,0 mm	-	-
návarek pro AISI 304 76,1x2,0 mm		4ks
přímá trasa	m	0,8
příruba otočná DN80, lemový nákružek OC AISI 304	ks.	12
</t>
  </si>
  <si>
    <t>20000_4</t>
  </si>
  <si>
    <t>Potrubí upravené vody - odtok z filtrů, plnění akumulace. Dodávka zařízení je kompletní včetně svarů, kotevních prvků a příslušné dokumentace.</t>
  </si>
  <si>
    <t>-1968336716</t>
  </si>
  <si>
    <t xml:space="preserve">OC AISI 304 154x2,0 mm	-	-
přímá trasa		83,0m
koleno 90°		17ks
T-kus 150/150		1ks
příruba otočná DN150, lemový nákružek OC AISI 304		6ks
OC AISI 316L 154x2,0 mm	-	-
přímá trasa		5,0m
redukce souosá přivařovací 200/150		3ks
redukce souosá přivařovací 250/200		3ks
T-kus 250/250		1ks
</t>
  </si>
  <si>
    <t>Poznámka k položce:_x000d_
Potrubí upravené vody - světle zelená AISI 304, modrá AISI 316L</t>
  </si>
  <si>
    <t>20000_5</t>
  </si>
  <si>
    <t>Potrubí upravené vody - odtok z akumulace do spotřebiště. Dodávka zařízení je kompletní včetně svarů, kotevních prvků a příslušné dokumentace.</t>
  </si>
  <si>
    <t>24079880</t>
  </si>
  <si>
    <t xml:space="preserve">OC AISI 304 304x2,0 mm	-	-
přímá trasa		18,0m
koleno 90°		9ks
T-kus 300/300		2ks
příruba otočná DN300, lemový nákružek OC AISI 304		8ks
redukce souosá přivařovací 300/200		3ks
redukce souosá přivařovací 200/150		3ks
redukce souosá přivařovací 150/100		2ks
redukce souosá přivařovací 100/80		2ks
OC AISI 304 154x2,0 mm	-	-
přímá trasa		2,5m
koleno 90°		1ks
příruba otočná DN150, lemový nákružek OC AISI 304		6ks
OC AISI 304 84x2,0 mm	-	-
přímá trasa	m	1,0
příruba otočná DN80, lemový nákružek OC AISI 304	ks.	4
</t>
  </si>
  <si>
    <t>Poznámka k položce:_x000d_
Potrubí upravené vody - světle zelená</t>
  </si>
  <si>
    <t>20000_6</t>
  </si>
  <si>
    <t>Potrubí bezpečnostního přepadu akumulace. Dodávka zařízení je kompletní včetně svarů, kotevních prvků a příslušné dokumentace.</t>
  </si>
  <si>
    <t>-1087382732</t>
  </si>
  <si>
    <t xml:space="preserve">OC AISI 304 304x2,0 mm	-	-
přímá trasa		16,0m
koleno 90°             	3ks
koleno 45°	                2ks
redukce souosá přivařovací 400/300	2ks.	
Y-kus přivařovací		1ks
</t>
  </si>
  <si>
    <t>Poznámka k položce:_x000d_
Potrubí bezpečnostního přepadu akumulace - žlutá</t>
  </si>
  <si>
    <t>20000_7</t>
  </si>
  <si>
    <t>Potrubí bezpečnostního přepadu nádrže surové vody. Dodávka zařízení je kompletní včetně svarů, kotevních prvků a příslušné dokumentace.</t>
  </si>
  <si>
    <t>-1713728855</t>
  </si>
  <si>
    <t xml:space="preserve">OC AISI 304 254x2,0 mm	-	-
přímá trasa		4,3m
koleno 90°		1ks
redukce souosá přivařovací 350/250		1ks
-	-	-
</t>
  </si>
  <si>
    <t>Poznámka k položce:_x000d_
Potrubí bezpečnostního přepadu nádrže surové vody - žlutá</t>
  </si>
  <si>
    <t>20000_8</t>
  </si>
  <si>
    <t>Potrubí bezpečnostního přepadu nádrže odpadní prací vody. Dodávka zařízení je kompletní včetně svarů, kotevních prvků, montáže a příslušné dokumentace.</t>
  </si>
  <si>
    <t>1682671374</t>
  </si>
  <si>
    <t xml:space="preserve">OC AISI 304 254x2,0 mm	-	-
přímá trasa		3,5m
koleno 90°		1ks
redukce souosá přivařovací 350/250		1ks
</t>
  </si>
  <si>
    <t>Poznámka k položce:_x000d_
Potrubí bezpečnostního přepadu nádrže odpadní prací vody - žlutá</t>
  </si>
  <si>
    <t>20000_9</t>
  </si>
  <si>
    <t>Potrubí prací vody - od filtrů do nádrže prací vody. Dodávka zařízení je kompletní včetně svarů, kotevních prvků a příslušné dokumentace.</t>
  </si>
  <si>
    <t>1735866747</t>
  </si>
  <si>
    <t xml:space="preserve">OC AISI 304 154x2,0 mm		
přímá trasa		19,0m
koleno 90°		9ks
T-kus 150/150		1ks
příruba otočná DN150, lemový nákružek OC AISI 304		6ks
</t>
  </si>
  <si>
    <t>Poznámka k položce:_x000d_
Potrubí prací vody - od filtrů do nádrže prací vody - hnědá</t>
  </si>
  <si>
    <t>PS 01.2</t>
  </si>
  <si>
    <t>Montáže</t>
  </si>
  <si>
    <t>100_000_000</t>
  </si>
  <si>
    <t>Montáž technologického zařízení</t>
  </si>
  <si>
    <t>-1396063037</t>
  </si>
  <si>
    <t>101_000_000</t>
  </si>
  <si>
    <t>Montáž trubních rozvodů, armatur a tvarovek</t>
  </si>
  <si>
    <t>-1658348429</t>
  </si>
  <si>
    <t>102_000_000</t>
  </si>
  <si>
    <t>Montáž zámečnických konstrukcí na trubním vedení</t>
  </si>
  <si>
    <t>-1342026169</t>
  </si>
  <si>
    <t>Montáž zámečnických konstrukcí</t>
  </si>
  <si>
    <t>103_000_000</t>
  </si>
  <si>
    <t>Demontáž a likvidace stávající technologie bez využití v souladu se zákonem o odpadech.</t>
  </si>
  <si>
    <t>1972474051</t>
  </si>
  <si>
    <t>3059_000_000</t>
  </si>
  <si>
    <t>Vyčerpání nádrží + odvoz</t>
  </si>
  <si>
    <t>2094547711</t>
  </si>
  <si>
    <t>Vyčerpání nádrží + odvoz + ekologická likvidace obsahu</t>
  </si>
  <si>
    <t>3060_000_000</t>
  </si>
  <si>
    <t>Provizorní stavy po dobu výstavby</t>
  </si>
  <si>
    <t>-1961587043</t>
  </si>
  <si>
    <t>3065_000_000</t>
  </si>
  <si>
    <t>Manipulační technika</t>
  </si>
  <si>
    <t>-1905035656</t>
  </si>
  <si>
    <t>3066_000_000</t>
  </si>
  <si>
    <t>Lešení pro montáž technologie</t>
  </si>
  <si>
    <t>-756650733</t>
  </si>
  <si>
    <t>SO03 - SO 03 - Sanace akumulačních nádrží vodojemu</t>
  </si>
  <si>
    <t>SO 03 01</t>
  </si>
  <si>
    <t>otryskání povrchu křemučitým pískem s vodním skrápěním</t>
  </si>
  <si>
    <t>347728243</t>
  </si>
  <si>
    <t>Odsekání vrstev betonu stěn, tloušťka odsekané vrstvy do 80 mm</t>
  </si>
  <si>
    <t>SO 03 10</t>
  </si>
  <si>
    <t>instalace ventilace, nasvícení, zakrývání technologie, ...</t>
  </si>
  <si>
    <t>441763047</t>
  </si>
  <si>
    <t>SO 03 11</t>
  </si>
  <si>
    <t>likvidace odpadu</t>
  </si>
  <si>
    <t>-914468388</t>
  </si>
  <si>
    <t>SO 03 12</t>
  </si>
  <si>
    <t>dopravní náklady</t>
  </si>
  <si>
    <t>-668110842</t>
  </si>
  <si>
    <t>SO 03 13</t>
  </si>
  <si>
    <t>odtrhové zkoušky</t>
  </si>
  <si>
    <t>1488937836</t>
  </si>
  <si>
    <t>SO 03 14</t>
  </si>
  <si>
    <t>zkušební den s provedením odtrhových zkoušek a vystavením protokolu</t>
  </si>
  <si>
    <t>-456945246</t>
  </si>
  <si>
    <t>SO 03 02</t>
  </si>
  <si>
    <t>odčerpání vod, úklid písku a sutin</t>
  </si>
  <si>
    <t>-2053395163</t>
  </si>
  <si>
    <t>SO 03 03</t>
  </si>
  <si>
    <t>pasivace výztuže</t>
  </si>
  <si>
    <t>1019065042</t>
  </si>
  <si>
    <t>SO 03 04</t>
  </si>
  <si>
    <t>reprofilace povrchu na 10% plochy a síly do 10 mm na stěnách - hrubá sanační malta</t>
  </si>
  <si>
    <t>918613478</t>
  </si>
  <si>
    <t>SO 03 05</t>
  </si>
  <si>
    <t>reprofilace povrchu dna v síle 10 mm</t>
  </si>
  <si>
    <t>-6259886</t>
  </si>
  <si>
    <t>SO 03 06</t>
  </si>
  <si>
    <t>zhotovení fabionů</t>
  </si>
  <si>
    <t>22976263</t>
  </si>
  <si>
    <t>SO 03 07</t>
  </si>
  <si>
    <t>jemná reprofilace povrchu stěn v síle do 5 mm - 30% plochy</t>
  </si>
  <si>
    <t>-667940517</t>
  </si>
  <si>
    <t>SO 03 08</t>
  </si>
  <si>
    <t>hydroizolační stěrka na 100% plochy s atestem na pitnou vodu</t>
  </si>
  <si>
    <t>-1019803076</t>
  </si>
  <si>
    <t>SO 03 09</t>
  </si>
  <si>
    <t>zpřístupnění povrchu</t>
  </si>
  <si>
    <t>355254896</t>
  </si>
  <si>
    <t>SO04 - SO 04 - Vodovodní přivaděč</t>
  </si>
  <si>
    <t xml:space="preserve">    5 - Komunikace pozemní</t>
  </si>
  <si>
    <t xml:space="preserve">    997 - Přesun sutě</t>
  </si>
  <si>
    <t>M - Práce a dodávky M</t>
  </si>
  <si>
    <t xml:space="preserve">    23-M - Montáže potrubí</t>
  </si>
  <si>
    <t>111251102</t>
  </si>
  <si>
    <t>Odstranění křovin a stromů průměru kmene do 100 mm i s kořeny sklonu terénu do 1:5 z celkové plochy přes 100 do 500 m2 strojně</t>
  </si>
  <si>
    <t>-1302803506</t>
  </si>
  <si>
    <t>Odstranění křovin a stromů s odstraněním kořenů strojně průměru kmene do 100 mm v rovině nebo ve svahu sklonu terénu do 1:5, při celkové ploše přes 100 do 500 m2</t>
  </si>
  <si>
    <t>111251202</t>
  </si>
  <si>
    <t>Odstranění křovin a stromů průměru kmene do 100 mm i s kořeny sklonu terénu přes 1:5 z celkové plochy přes 100 do 500 m2 strojně</t>
  </si>
  <si>
    <t>1920623689</t>
  </si>
  <si>
    <t>Odstranění křovin a stromů s odstraněním kořenů strojně průměru kmene do 100 mm v rovině nebo ve svahu sklonu terénu přes 1:5, při celkové ploše přes 100 do 500 m2</t>
  </si>
  <si>
    <t>112101101</t>
  </si>
  <si>
    <t>Odstranění stromů listnatých průměru kmene přes 100 do 300 mm</t>
  </si>
  <si>
    <t>645137286</t>
  </si>
  <si>
    <t>Odstranění stromů s odřezáním kmene a s odvětvením listnatých, průměru kmene přes 100 do 300 mm</t>
  </si>
  <si>
    <t>112101121</t>
  </si>
  <si>
    <t>Odstranění stromů jehličnatých průměru kmene přes 100 do 300 mm</t>
  </si>
  <si>
    <t>1623325354</t>
  </si>
  <si>
    <t>Odstranění stromů s odřezáním kmene a s odvětvením jehličnatých bez odkornění, průměru kmene přes 100 do 300 mm</t>
  </si>
  <si>
    <t>112101122</t>
  </si>
  <si>
    <t>Odstranění stromů jehličnatých průměru kmene přes 300 do 500 mm</t>
  </si>
  <si>
    <t>-203869804</t>
  </si>
  <si>
    <t>Odstranění stromů s odřezáním kmene a s odvětvením jehličnatých bez odkornění, průměru kmene přes 300 do 500 mm</t>
  </si>
  <si>
    <t>112251101</t>
  </si>
  <si>
    <t>Odstranění pařezů D přes 100 do 300 mm</t>
  </si>
  <si>
    <t>-1871246212</t>
  </si>
  <si>
    <t>Odstranění pařezů strojně s jejich vykopáním, vytrháním nebo odstřelením průměru přes 100 do 300 mm</t>
  </si>
  <si>
    <t>112251102</t>
  </si>
  <si>
    <t>Odstranění pařezů D přes 300 do 500 mm</t>
  </si>
  <si>
    <t>-1442688852</t>
  </si>
  <si>
    <t>Odstranění pařezů strojně s jejich vykopáním, vytrháním nebo odstřelením průměru přes 300 do 500 mm</t>
  </si>
  <si>
    <t>318294128</t>
  </si>
  <si>
    <t>35*12</t>
  </si>
  <si>
    <t>119001405</t>
  </si>
  <si>
    <t>Dočasné zajištění potrubí z PE DN do 200 mm</t>
  </si>
  <si>
    <t>-226762254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</si>
  <si>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</si>
  <si>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119001412</t>
  </si>
  <si>
    <t>Dočasné zajištění potrubí betonového, ŽB nebo kameninového DN přes 200 do 500 mm</t>
  </si>
  <si>
    <t>-2018812042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</si>
  <si>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</si>
  <si>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-1975566257</t>
  </si>
  <si>
    <t>-1608983537</t>
  </si>
  <si>
    <t>-1574094795</t>
  </si>
  <si>
    <t>119002411</t>
  </si>
  <si>
    <t>Pojezdový ocelový plech pro zabezpečení výkopu zřízení</t>
  </si>
  <si>
    <t>-1711095297</t>
  </si>
  <si>
    <t>Pomocné konstrukce při zabezpečení výkopu vodorovné pojízdné z tlustého ocelového plechu šířky výkopu do 1 m zřízení</t>
  </si>
  <si>
    <t>3*2</t>
  </si>
  <si>
    <t>119002412</t>
  </si>
  <si>
    <t>Pojezdový ocelový plech pro zabezpečení výkopu odstranění</t>
  </si>
  <si>
    <t>231824998</t>
  </si>
  <si>
    <t>Pomocné konstrukce při zabezpečení výkopu vodorovné pojízdné z tlustého ocelového plechu šířky výkopu do 1 m odstranění</t>
  </si>
  <si>
    <t>-2020933206</t>
  </si>
  <si>
    <t>1204*2</t>
  </si>
  <si>
    <t>119003227</t>
  </si>
  <si>
    <t>Mobilní plotová zábrana vyplněná dráty výšky přes 1,5 do 2,2 m pro zabezpečení výkopu zřízení</t>
  </si>
  <si>
    <t>1787608443</t>
  </si>
  <si>
    <t>Pomocné konstrukce při zabezpečení výkopu svislé ocelové mobilní oplocení, výšky přes 1,5 do 2,2 m panely vyplněné dráty zřízení</t>
  </si>
  <si>
    <t>119003228</t>
  </si>
  <si>
    <t>Mobilní plotová zábrana vyplněná dráty výšky přes 1,5 do 2,2 m pro zabezpečení výkopu odstranění</t>
  </si>
  <si>
    <t>164189832</t>
  </si>
  <si>
    <t>Pomocné konstrukce při zabezpečení výkopu svislé ocelové mobilní oplocení, výšky přes 1,5 do 2,2 m panely vyplněné dráty odstranění</t>
  </si>
  <si>
    <t>1519735672</t>
  </si>
  <si>
    <t>1204/20*2</t>
  </si>
  <si>
    <t>-1487431065</t>
  </si>
  <si>
    <t>1690219206</t>
  </si>
  <si>
    <t>21*1,5</t>
  </si>
  <si>
    <t>121151113</t>
  </si>
  <si>
    <t>Sejmutí ornice plochy do 500 m2 tl vrstvy do 200 mm strojně</t>
  </si>
  <si>
    <t>1961690444</t>
  </si>
  <si>
    <t>Sejmutí ornice strojně při souvislé ploše přes 100 do 500 m2, tl. vrstvy do 200 mm</t>
  </si>
  <si>
    <t>(146+42)*1,5</t>
  </si>
  <si>
    <t>121151125</t>
  </si>
  <si>
    <t>Sejmutí ornice plochy přes 500 m2 tl vrstvy přes 250 do 300 mm strojně</t>
  </si>
  <si>
    <t>1038318489</t>
  </si>
  <si>
    <t>Sejmutí ornice strojně při souvislé ploše přes 500 m2, tl. vrstvy přes 250 do 300 mm</t>
  </si>
  <si>
    <t>931*1,5</t>
  </si>
  <si>
    <t>121151203</t>
  </si>
  <si>
    <t>Sejmutí lesní půdy plochy do 100 m2 tl vrstvy přes 150 do 200 mm strojně</t>
  </si>
  <si>
    <t>-1279405564</t>
  </si>
  <si>
    <t>Sejmutí lesní půdy strojně při souvislé ploše do 100 m2, tl. vrstvy přes 150 do 200 mm</t>
  </si>
  <si>
    <t>67*1,5</t>
  </si>
  <si>
    <t>132212112</t>
  </si>
  <si>
    <t>Hloubení rýh š do 800 mm v nesoudržných horninách třídy těžitelnosti I skupiny 3 ručně</t>
  </si>
  <si>
    <t>-1728909538</t>
  </si>
  <si>
    <t>Hloubení rýh šířky do 800 mm ručně zapažených i nezapažených, s urovnáním dna do předepsaného profilu a spádu v hornině třídy těžitelnosti I skupiny 3 nesoudržných</t>
  </si>
  <si>
    <t>2*1*1,7*6</t>
  </si>
  <si>
    <t>132251102</t>
  </si>
  <si>
    <t>Hloubení rýh nezapažených š do 800 mm v hornině třídy těžitelnosti I skupiny 3 objem do 50 m3 strojně</t>
  </si>
  <si>
    <t>572507833</t>
  </si>
  <si>
    <t>Hloubení nezapažených rýh šířky do 800 mm strojně s urovnáním dna do předepsaného profilu a spádu v hornině třídy těžitelnosti I skupiny 3 přes 20 do 50 m3</t>
  </si>
  <si>
    <t>výkop pro drenáž (50% délky)</t>
  </si>
  <si>
    <t>1204/2*0,2*0,2</t>
  </si>
  <si>
    <t>132254206</t>
  </si>
  <si>
    <t>Hloubení zapažených rýh š do 2000 mm v hornině třídy těžitelnosti I skupiny 3 objem do 5000 m3</t>
  </si>
  <si>
    <t>-1550509363</t>
  </si>
  <si>
    <t>Hloubení zapažených rýh šířky přes 800 do 2 000 mm strojně s urovnáním dna do předepsaného profilu a spádu v hornině třídy těžitelnosti I skupiny 3 přes 1 000 do 5 000 m3</t>
  </si>
  <si>
    <t>(6*3+5,1*3,2+4,6*3,2+4,5*2,9+10,9*2,4+19,4*2,15+20,1*2+19,7*1,8+20,3*1,7+19,6*1,7+20,3*1,7+19,9*1,7+20,2*1,6+20,3*1,9+7*2,2+13*2,4+19,7*2,3)*1</t>
  </si>
  <si>
    <t>(40,5*2,45+19,4*2,7+20,1*2,85+20,1*2,9+20,7*2,9+19,4*2,8+19,8*2,7+23,5*2,6+16,9*2,55+19,4*2,5+20,6*2,4+20,3*2,4+18,5*2,2+19,8*2,15+20,6*1,95)*1</t>
  </si>
  <si>
    <t>(19,7*1,55+19,5*1,45+19,9*1,45+20,0*1,45+20,1*1,45+20,1*1,45+20,0*1,45+20,3*1,45+19,4*1,45+20,2*1,45+36,7*1,45+10,6*1,45+14,2*1,45+19,4*1,45)*1</t>
  </si>
  <si>
    <t>(21,8*1,5+19,8*1,5+10,4*1,45+6,6*1,45+17,3*1,45+6,4*1,45+41,1*1,45+4,9*1,45+13,1*1,45+11*1,55+26,9*1,55+4,1*1,75+3,3*1,75+2,3*1,6+6,4*1,6+8,4*1,55)*1</t>
  </si>
  <si>
    <t>(4,2*1,6+2,8*1,6+6,4*1,55+11,1*1,55+11,3*1,55+12,6*1,6+11*1,55+17,2*1,55+16,8*1,55+4,1*1,55+12,4*1,55+20*1,6+11,1*1,7+4,8*1,7+4,6*1,6+1*1,7+1,5*1,7)*1</t>
  </si>
  <si>
    <t>139001101</t>
  </si>
  <si>
    <t>Příplatek za ztížení vykopávky v blízkosti podzemního vedení</t>
  </si>
  <si>
    <t>207066718</t>
  </si>
  <si>
    <t>1*1*2*6</t>
  </si>
  <si>
    <t>139951123</t>
  </si>
  <si>
    <t>Bourání kcí v hloubených vykopávkách ze zdiva ze ŽB nebo předpjatého strojně</t>
  </si>
  <si>
    <t>-2026172574</t>
  </si>
  <si>
    <t>Bourání konstrukcí v hloubených vykopávkách strojně s přemístěním suti na hromady na vzdálenost do 20 m nebo s naložením na dopravní prostředek z betonu železového nebo předpjatého</t>
  </si>
  <si>
    <t>bourání stávající armaturní šachty</t>
  </si>
  <si>
    <t>2,9*2,9*0,3+2,9*2,9*0,15</t>
  </si>
  <si>
    <t>2,9*2,9*2,24-2,2*2,2*2,24</t>
  </si>
  <si>
    <t>151811131</t>
  </si>
  <si>
    <t>Osazení pažicího boxu hl výkopu do 4 m š do 1,2 m</t>
  </si>
  <si>
    <t>-470169587</t>
  </si>
  <si>
    <t>Zřízení pažicích boxů pro pažení a rozepření stěn rýh podzemního vedení hloubka výkopu do 4 m, šířka do 1,2 m</t>
  </si>
  <si>
    <t>2269,7*2</t>
  </si>
  <si>
    <t>151811231</t>
  </si>
  <si>
    <t>Odstranění pažicího boxu hl výkopu do 4 m š do 1,2 m</t>
  </si>
  <si>
    <t>908007651</t>
  </si>
  <si>
    <t>Odstranění pažicích boxů pro pažení a rozepření stěn rýh podzemního vedení hloubka výkopu do 4 m, šířka do 1,2 m</t>
  </si>
  <si>
    <t>162201401</t>
  </si>
  <si>
    <t>Vodorovné přemístění větví stromů listnatých do 1 km D kmene přes 100 do 300 mm</t>
  </si>
  <si>
    <t>117022898</t>
  </si>
  <si>
    <t>Vodorovné přemístění větví, kmenů nebo pařezů s naložením, složením a dopravou do 1000 m větví stromů listnatých, průměru kmene přes 100 do 300 mm</t>
  </si>
  <si>
    <t>162201405</t>
  </si>
  <si>
    <t>Vodorovné přemístění větví stromů jehličnatých do 1 km D kmene přes 100 do 300 mm</t>
  </si>
  <si>
    <t>-1477731536</t>
  </si>
  <si>
    <t>Vodorovné přemístění větví, kmenů nebo pařezů s naložením, složením a dopravou do 1000 m větví stromů jehličnatých, průměru kmene přes 100 do 300 mm</t>
  </si>
  <si>
    <t>162201406</t>
  </si>
  <si>
    <t>Vodorovné přemístění větví stromů jehličnatých do 1 km D kmene přes 300 do 500 mm</t>
  </si>
  <si>
    <t>-767389258</t>
  </si>
  <si>
    <t>Vodorovné přemístění větví, kmenů nebo pařezů s naložením, složením a dopravou do 1000 m větví stromů jehličnatých, průměru kmene přes 300 do 500 mm</t>
  </si>
  <si>
    <t>162201411</t>
  </si>
  <si>
    <t>Vodorovné přemístění kmenů stromů listnatých do 1 km D kmene přes 100 do 300 mm</t>
  </si>
  <si>
    <t>-1455868608</t>
  </si>
  <si>
    <t>Vodorovné přemístění větví, kmenů nebo pařezů s naložením, složením a dopravou do 1000 m kmenů stromů listnatých, průměru přes 100 do 300 mm</t>
  </si>
  <si>
    <t>162201415</t>
  </si>
  <si>
    <t>Vodorovné přemístění kmenů stromů jehličnatých do 1 km D kmene přes 100 do 300 mm</t>
  </si>
  <si>
    <t>-1328652698</t>
  </si>
  <si>
    <t>Vodorovné přemístění větví, kmenů nebo pařezů s naložením, složením a dopravou do 1000 m kmenů stromů jehličnatých, průměru přes 100 do 300 mm</t>
  </si>
  <si>
    <t>162201416</t>
  </si>
  <si>
    <t>Vodorovné přemístění kmenů stromů jehličnatých do 1 km D kmene přes 300 do 500 mm</t>
  </si>
  <si>
    <t>-1919700016</t>
  </si>
  <si>
    <t>Vodorovné přemístění větví, kmenů nebo pařezů s naložením, složením a dopravou do 1000 m kmenů stromů jehličnatých, průměru přes 300 do 500 mm</t>
  </si>
  <si>
    <t>162301501</t>
  </si>
  <si>
    <t>Vodorovné přemístění křovin do 5 km D kmene do 100 mm</t>
  </si>
  <si>
    <t>-1463046052</t>
  </si>
  <si>
    <t>Vodorovné přemístění smýcených křovin do průměru kmene 100 mm na vzdálenost do 5 000 m</t>
  </si>
  <si>
    <t>500+400</t>
  </si>
  <si>
    <t>1942401022</t>
  </si>
  <si>
    <t>objem trubek</t>
  </si>
  <si>
    <t>(0,355/2)^2*3,14*1204</t>
  </si>
  <si>
    <t>objem pracovních drenáží</t>
  </si>
  <si>
    <t>objem opěrných bloků</t>
  </si>
  <si>
    <t>0,7*0,7*0,7*2</t>
  </si>
  <si>
    <t>-1106839978</t>
  </si>
  <si>
    <t>1388917490</t>
  </si>
  <si>
    <t>143,877*2 'Přepočtené koeficientem množství</t>
  </si>
  <si>
    <t>-595607724</t>
  </si>
  <si>
    <t>-596618403</t>
  </si>
  <si>
    <t>"výkop"2269,7</t>
  </si>
  <si>
    <t>"podsyp"-156,962</t>
  </si>
  <si>
    <t>"obsyp"-628,791</t>
  </si>
  <si>
    <t>"bloky" -0,686</t>
  </si>
  <si>
    <t>"potrubí"-119,111</t>
  </si>
  <si>
    <t>138926043</t>
  </si>
  <si>
    <t>-913001409</t>
  </si>
  <si>
    <t>(6+5,1+4,6+4,5+10,9+19,4+20,1+19,7+20,3+19,6+20,3+19,9+20,2+20,3+7+13+19,7+40,5+19,4+20,1+20,1+20,7+19,4+19,8+23,5+16,9+19,4+20,6+20,3)*0,62*1</t>
  </si>
  <si>
    <t>(18,5+19,8+20,6+19,7+19,5+19,9+20+20,1+20,1+20+20,3+19,4+20,2+36,7+10,6+14,2+19,4+21,8+19,8+10,4+6,6+17,3+6,4+41,1+4,9+13,1+11+26,9+4,1+3,3)*0,62*1</t>
  </si>
  <si>
    <t>(2,3+6,8+8,4+4,2+2,8+6,4+11,1+11,3+12,6+11+17,2+16,8+4,1+12,4+20+11,1+4,8+4,6+1+1,5)*0,62*1</t>
  </si>
  <si>
    <t>"objem bloků" -0,686</t>
  </si>
  <si>
    <t>"objem potrubí"-119,111</t>
  </si>
  <si>
    <t>181351103</t>
  </si>
  <si>
    <t>Rozprostření ornice tl vrstvy do 200 mm pl přes 100 do 500 m2 v rovině nebo ve svahu do 1:5 strojně</t>
  </si>
  <si>
    <t>-249197831</t>
  </si>
  <si>
    <t>Rozprostření a urovnání ornice v rovině nebo ve svahu sklonu do 1:5 strojně při souvislé ploše přes 100 do 500 m2, tl. vrstvy do 200 mm</t>
  </si>
  <si>
    <t>181351115</t>
  </si>
  <si>
    <t>Rozprostření ornice tl vrstvy přes 250 do 300 mm pl přes 500 m2 v rovině nebo ve svahu do 1:5 strojně</t>
  </si>
  <si>
    <t>1157887958</t>
  </si>
  <si>
    <t>Rozprostření a urovnání ornice v rovině nebo ve svahu sklonu do 1:5 strojně při souvislé ploše přes 500 m2, tl. vrstvy přes 250 do 300 mm</t>
  </si>
  <si>
    <t>-623644108</t>
  </si>
  <si>
    <t>181411122</t>
  </si>
  <si>
    <t>Založení lučního trávníku výsevem pl do 1000 m2 ve svahu přes 1:5 do 1:2</t>
  </si>
  <si>
    <t>-1868449271</t>
  </si>
  <si>
    <t>Založení trávníku na půdě předem připravené plochy do 1000 m2 výsevem včetně utažení lučního na svahu přes 1:5 do 1:2</t>
  </si>
  <si>
    <t>67*1,5+21*1,5</t>
  </si>
  <si>
    <t>-865842740</t>
  </si>
  <si>
    <t>282+132</t>
  </si>
  <si>
    <t>414*0,02 'Přepočtené koeficientem množství</t>
  </si>
  <si>
    <t>182111111</t>
  </si>
  <si>
    <t>Zpevnění svahu jutovou, kokosovou nebo plastovou rohoží přes 1:2 do 1:1</t>
  </si>
  <si>
    <t>1048122936</t>
  </si>
  <si>
    <t>Zpevnění svahu jutovou, kokosovou nebo plastovou rohoží na svahu přes 1:2 do 1:1</t>
  </si>
  <si>
    <t>61894012</t>
  </si>
  <si>
    <t>síť protierozní z kokosových vláken 400g/m2</t>
  </si>
  <si>
    <t>162099624</t>
  </si>
  <si>
    <t>182351023</t>
  </si>
  <si>
    <t>Rozprostření ornice pl do 100 m2 ve svahu přes 1:5 tl vrstvy do 200 mm strojně</t>
  </si>
  <si>
    <t>-245746451</t>
  </si>
  <si>
    <t>Rozprostření a urovnání ornice ve svahu sklonu přes 1:5 strojně při souvislé ploše do 100 m2, tl. vrstvy do 200 mm</t>
  </si>
  <si>
    <t>212751104</t>
  </si>
  <si>
    <t>Trativod z drenážních trubek flexibilních PVC-U SN 4 perforace 360° včetně lože otevřený výkop DN 100 pro meliorace</t>
  </si>
  <si>
    <t>1853472720</t>
  </si>
  <si>
    <t>Trativody z drenážních a melioračních trubek pro meliorace, dočasné nebo odlehčovací drenáže se zřízením štěrkového lože pod trubky a s jejich obsypem v otevřeném výkopu trubka flexibilní PVC-U SN 4 celoperforovaná 360° DN 100</t>
  </si>
  <si>
    <t>1204/2</t>
  </si>
  <si>
    <t>451595111</t>
  </si>
  <si>
    <t>Lože pod potrubí otevřený výkop z prohozeného výkopku</t>
  </si>
  <si>
    <t>-2134093411</t>
  </si>
  <si>
    <t>Lože pod potrubí, stoky a drobné objekty v otevřeném výkopu z prohozeného výkopku</t>
  </si>
  <si>
    <t>1207,4*1,0*0,13</t>
  </si>
  <si>
    <t>452313141</t>
  </si>
  <si>
    <t>Podkladní bloky z betonu prostého tř. C 16/20 otevřený výkop</t>
  </si>
  <si>
    <t>-1721126495</t>
  </si>
  <si>
    <t>Podkladní a zajišťovací konstrukce z betonu prostého v otevřeném výkopu bloky pro potrubí z betonu tř. C 16/20</t>
  </si>
  <si>
    <t>452353101</t>
  </si>
  <si>
    <t>Bednění podkladních bloků otevřený výkop</t>
  </si>
  <si>
    <t>-535521480</t>
  </si>
  <si>
    <t>Bednění podkladních a zajišťovacích konstrukcí v otevřeném výkopu bloků pro potrubí</t>
  </si>
  <si>
    <t>0,7*0,7*4*2</t>
  </si>
  <si>
    <t>Komunikace pozemní</t>
  </si>
  <si>
    <t>564851111</t>
  </si>
  <si>
    <t>Podklad ze štěrkodrtě ŠD tl 150 mm</t>
  </si>
  <si>
    <t>1109206046</t>
  </si>
  <si>
    <t xml:space="preserve">Podklad ze štěrkodrti ŠD  s rozprostřením a zhutněním, po zhutnění tl. 150 mm</t>
  </si>
  <si>
    <t>567120109</t>
  </si>
  <si>
    <t>Podklad ze směsi stmelené cementem SC C 1,5/2,0 (SC II) tl 100 mm</t>
  </si>
  <si>
    <t>164362253</t>
  </si>
  <si>
    <t>Podklad ze směsi stmelené cementem SC bez dilatačních spár, s rozprostřením a zhutněním SC C 1,5/2,0 (SC II), po zhutnění tl. 100 mm</t>
  </si>
  <si>
    <t>596211110</t>
  </si>
  <si>
    <t>Kladení zámkové dlažby komunikací pro pěší tl 60 mm skupiny A pl do 50 m2</t>
  </si>
  <si>
    <t>1758450753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</si>
  <si>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</si>
  <si>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59245018</t>
  </si>
  <si>
    <t>dlažba tvar obdélník betonová 200x100x60mm přírodní</t>
  </si>
  <si>
    <t>564296703</t>
  </si>
  <si>
    <t>4*1,03 'Přepočtené koeficientem množství</t>
  </si>
  <si>
    <t>850361811</t>
  </si>
  <si>
    <t>Bourání stávajícího potrubí z trub litinových DN přes 150 do 250</t>
  </si>
  <si>
    <t>978979212</t>
  </si>
  <si>
    <t>Bourání stávajícího potrubí z trub litinových hrdlových nebo přírubových v otevřeném výkopu DN přes 150 do 250</t>
  </si>
  <si>
    <t>850361819</t>
  </si>
  <si>
    <t>Příplatek za bourání litinových trub ve štole, v uzavřených kanálech nebo objektech DN do 250</t>
  </si>
  <si>
    <t>1081301233</t>
  </si>
  <si>
    <t>Bourání stávajícího potrubí z trub litinových hrdlových nebo přírubových Příplatek k cenám za práce ve štole, v uzavřeném kanálu nebo v objektech DN do 250</t>
  </si>
  <si>
    <t>850391811</t>
  </si>
  <si>
    <t>Bourání stávajícího potrubí z trub litinových DN přes 250 do 400</t>
  </si>
  <si>
    <t>-1695997425</t>
  </si>
  <si>
    <t>Bourání stávajícího potrubí z trub litinových hrdlových nebo přírubových v otevřeném výkopu DN přes 250 do 400</t>
  </si>
  <si>
    <t>850441819</t>
  </si>
  <si>
    <t>Příplatek za bourání litinových trub ve štole, v uzavřených kanálech nebo objektech DN přes 250 do 600</t>
  </si>
  <si>
    <t>-771668323</t>
  </si>
  <si>
    <t>Bourání stávajícího potrubí z trub litinových hrdlových nebo přírubových Příplatek k cenám za práce ve štole, v uzavřeném kanálu nebo v objektech DN přes 250 do 600</t>
  </si>
  <si>
    <t>852352122</t>
  </si>
  <si>
    <t>Montáž potrubí z trub litinových tlakových přírubových délky do 1 m otevřený výkop DN 200</t>
  </si>
  <si>
    <t>-359220366</t>
  </si>
  <si>
    <t xml:space="preserve">Montáž potrubí z trub litinových tlakových přírubových  abnormálních délek, jednotlivě do 1 m v otevřeném výkopu, kanálu nebo v šachtě DN 200</t>
  </si>
  <si>
    <t>55253308</t>
  </si>
  <si>
    <t xml:space="preserve">trouba přírubová litinová vodovodní  PN10 DN 200 dl 1000mm</t>
  </si>
  <si>
    <t>-954627923</t>
  </si>
  <si>
    <t>1*1,01 'Přepočtené koeficientem množství</t>
  </si>
  <si>
    <t>55253306</t>
  </si>
  <si>
    <t xml:space="preserve">trouba přírubová litinová vodovodní  PN10 DN 200 dl 800mm</t>
  </si>
  <si>
    <t>231276938</t>
  </si>
  <si>
    <t>857352122</t>
  </si>
  <si>
    <t>Montáž litinových tvarovek jednoosých přírubových otevřený výkop DN 200</t>
  </si>
  <si>
    <t>1544607871</t>
  </si>
  <si>
    <t>Montáž litinových tvarovek na potrubí litinovém tlakovém jednoosých na potrubí z trub přírubových v otevřeném výkopu, kanálu nebo v šachtě DN 200</t>
  </si>
  <si>
    <t>55254030</t>
  </si>
  <si>
    <t>koleno přírubové z tvárné litiny,práškový epoxid tl 250µm Q-kus DN 200-90°</t>
  </si>
  <si>
    <t>1012176416</t>
  </si>
  <si>
    <t>55250646</t>
  </si>
  <si>
    <t>koleno přírubové s patkou PP litinové DN 200</t>
  </si>
  <si>
    <t>-873685372</t>
  </si>
  <si>
    <t>55253664</t>
  </si>
  <si>
    <t>příruba zaslepovací litinová vodovodní PN10/16 X-kus DN 200</t>
  </si>
  <si>
    <t>1423311107</t>
  </si>
  <si>
    <t>857374122</t>
  </si>
  <si>
    <t>Montáž litinových tvarovek odbočných přírubových otevřený výkop DN 300</t>
  </si>
  <si>
    <t>2146102283</t>
  </si>
  <si>
    <t>Montáž litinových tvarovek na potrubí litinovém tlakovém odbočných na potrubí z trub přírubových v otevřeném výkopu, kanálu nebo v šachtě DN 300</t>
  </si>
  <si>
    <t>55253548</t>
  </si>
  <si>
    <t>tvarovka přírubová litinová s přírubovou odbočkou,práškový epoxid tl 250µm T-kus DN 300/200</t>
  </si>
  <si>
    <t>-1182008012</t>
  </si>
  <si>
    <t>871381211</t>
  </si>
  <si>
    <t>Montáž potrubí z PE100 SDR 11 otevřený výkop svařovaných elektrotvarovkou D 355 x 32,2 mm</t>
  </si>
  <si>
    <t>2073151564</t>
  </si>
  <si>
    <t>Montáž vodovodního potrubí z plastů v otevřeném výkopu z polyetylenu PE 100 svařovaných elektrotvarovkou SDR 11/PN16 D 355 x 32,2 mm</t>
  </si>
  <si>
    <t>28613567R</t>
  </si>
  <si>
    <t>potrubí dvouvrstvé PE100 RC SDR11 355x32,2 dl 12m</t>
  </si>
  <si>
    <t>406147265</t>
  </si>
  <si>
    <t>potrubí dvouvrstvé PE100 RC SDR11 355x32,2 dl 100m</t>
  </si>
  <si>
    <t>1204*1,015 'Přepočtené koeficientem množství</t>
  </si>
  <si>
    <t>871395811</t>
  </si>
  <si>
    <t>Bourání stávajícího potrubí z PVC nebo PP DN přes 250 do 400</t>
  </si>
  <si>
    <t>-1296174281</t>
  </si>
  <si>
    <t>Bourání stávajícího potrubí z PVC nebo polypropylenu PP v otevřeném výkopu DN přes 250 do 400</t>
  </si>
  <si>
    <t>877381101</t>
  </si>
  <si>
    <t>Montáž elektrospojek na vodovodním potrubí z PE trub d 355</t>
  </si>
  <si>
    <t>-1700849788</t>
  </si>
  <si>
    <t>Montáž tvarovek na vodovodním plastovém potrubí z polyetylenu PE 100 elektrotvarovek SDR 11/PN16 spojek, oblouků nebo redukcí d 355</t>
  </si>
  <si>
    <t>28615985</t>
  </si>
  <si>
    <t>elektrospojka SDR11 PE 100 PN16 D 355mm</t>
  </si>
  <si>
    <t>1750138485</t>
  </si>
  <si>
    <t>117*1,015 'Přepočtené koeficientem množství</t>
  </si>
  <si>
    <t>286149080R</t>
  </si>
  <si>
    <t>oblouk 45° SDR11 PE 100 PN16 D 355mm</t>
  </si>
  <si>
    <t>125714233</t>
  </si>
  <si>
    <t>2*1,015 'Přepočtené koeficientem množství</t>
  </si>
  <si>
    <t>286149081R</t>
  </si>
  <si>
    <t>oblouk 30° SDR11 PE 100 PN16 D 355mm</t>
  </si>
  <si>
    <t>1304558220</t>
  </si>
  <si>
    <t>286149082R</t>
  </si>
  <si>
    <t>oblouk 22° SDR11 PE 100 PN16 D 355mm</t>
  </si>
  <si>
    <t>-1029988029</t>
  </si>
  <si>
    <t>3*1,015 'Přepočtené koeficientem množství</t>
  </si>
  <si>
    <t>286149083R</t>
  </si>
  <si>
    <t>lemový nákružek SDR11 PE 100 PN16 D 355mm</t>
  </si>
  <si>
    <t>132540426</t>
  </si>
  <si>
    <t>286149084R</t>
  </si>
  <si>
    <t>volná příruba DN 300mm</t>
  </si>
  <si>
    <t>305821676</t>
  </si>
  <si>
    <t>879231191</t>
  </si>
  <si>
    <t>Příplatek za práce sklon nad 20 % při montáži jakéhokoli vodovodního potrubí DN 40 až 550</t>
  </si>
  <si>
    <t>325969919</t>
  </si>
  <si>
    <t xml:space="preserve">Příplatek k ceně vodovodního potrubí  za montáž v otevřeném výkopu ve sklonu přes 20 % DN od 40 do 550</t>
  </si>
  <si>
    <t>2,5+63,5</t>
  </si>
  <si>
    <t>891311811</t>
  </si>
  <si>
    <t>Demontáž vodovodních šoupátek otevřený výkop DN 150</t>
  </si>
  <si>
    <t>144396355</t>
  </si>
  <si>
    <t>Demontáž vodovodních armatur na potrubí šoupátek nebo klapek uzavíracích v otevřeném výkopu nebo v šachtách DN 150</t>
  </si>
  <si>
    <t>891351112</t>
  </si>
  <si>
    <t>Montáž vodovodních šoupátek otevřený výkop DN 200</t>
  </si>
  <si>
    <t>-590624531</t>
  </si>
  <si>
    <t>Montáž vodovodních armatur na potrubí šoupátek nebo klapek uzavíracích v otevřeném výkopu nebo v šachtách s osazením zemní soupravy (bez poklopů) DN 200</t>
  </si>
  <si>
    <t>4222130711R</t>
  </si>
  <si>
    <t>šoupátko pitná voda litina GGG 50 dlouhá stavební dl PN10/16 DN 200x400mm</t>
  </si>
  <si>
    <t>981697680</t>
  </si>
  <si>
    <t>šoupátko pitná voda litina GGG 50 krátká stavební dl PN10/16 DN 200x230mm</t>
  </si>
  <si>
    <t>422910691R</t>
  </si>
  <si>
    <t>souprava zemní teleskopická pro šoupátka DN 200mm Rd 1,35 - 1,8 m</t>
  </si>
  <si>
    <t>726419611</t>
  </si>
  <si>
    <t>souprava zemní pro šoupátka DN 200mm Rd 1,25m</t>
  </si>
  <si>
    <t>891371112</t>
  </si>
  <si>
    <t>Montáž vodovodních šoupátek otevřený výkop DN 300</t>
  </si>
  <si>
    <t>-256399670</t>
  </si>
  <si>
    <t>Montáž vodovodních armatur na potrubí šoupátek nebo klapek uzavíracích v otevřeném výkopu nebo v šachtách s osazením zemní soupravy (bez poklopů) DN 300</t>
  </si>
  <si>
    <t>4222130911R</t>
  </si>
  <si>
    <t>šoupátko pitná voda litina GGG 50 dlouhá stavební dl PN10/16 DN 300x500mm</t>
  </si>
  <si>
    <t>1935133502</t>
  </si>
  <si>
    <t>422910641R</t>
  </si>
  <si>
    <t>souprava zemní teleskopická pro šoupátka DN 250-300mm Rd 1,4 - 1,8 m</t>
  </si>
  <si>
    <t>-1696955781</t>
  </si>
  <si>
    <t>souprava zemní pro šoupátka DN 250-300mm Rd 1,0m</t>
  </si>
  <si>
    <t>891371811</t>
  </si>
  <si>
    <t>Demontáž vodovodních šoupátek otevřený výkop DN 300</t>
  </si>
  <si>
    <t>1831953884</t>
  </si>
  <si>
    <t>Demontáž vodovodních armatur na potrubí šoupátek nebo klapek uzavíracích v otevřeném výkopu nebo v šachtách DN 300</t>
  </si>
  <si>
    <t>891379111</t>
  </si>
  <si>
    <t>Montáž navrtávacích pasů na potrubí z jakýchkoli trub DN 300</t>
  </si>
  <si>
    <t>-1315791954</t>
  </si>
  <si>
    <t>Montáž vodovodních armatur na potrubí navrtávacích pasů s ventilem Jt 1 MPa, na potrubí z trub litinových, ocelových nebo plastických hmot DN 300</t>
  </si>
  <si>
    <t>42273580R</t>
  </si>
  <si>
    <t>pás univerzální navrtávací se závitovým výstupem z tvárné litiny pro vodovodní PE a PVC potrubí 355-2"</t>
  </si>
  <si>
    <t>-624203330</t>
  </si>
  <si>
    <t>pás navrtávací se závitovým výstupem z tvárné litiny pro vodovodní PE a PVC potrubí 315-2"</t>
  </si>
  <si>
    <t>892372111</t>
  </si>
  <si>
    <t>Zabezpečení konců potrubí DN do 300 při tlakových zkouškách vodou</t>
  </si>
  <si>
    <t>2119150084</t>
  </si>
  <si>
    <t>Tlakové zkoušky vodou zabezpečení konců potrubí při tlakových zkouškách DN do 300</t>
  </si>
  <si>
    <t>892381111</t>
  </si>
  <si>
    <t>Tlaková zkouška vodou potrubí DN 250, DN 300 nebo 350</t>
  </si>
  <si>
    <t>1080513921</t>
  </si>
  <si>
    <t>Tlakové zkoušky vodou na potrubí DN 250, 300 nebo 350</t>
  </si>
  <si>
    <t>892383122</t>
  </si>
  <si>
    <t>Proplach a dezinfekce vodovodního potrubí DN 250, DN 300 nebo 350</t>
  </si>
  <si>
    <t>-545782532</t>
  </si>
  <si>
    <t>Proplach a dezinfekce vodovodního potrubí DN 250, 300 nebo 350</t>
  </si>
  <si>
    <t>899101211</t>
  </si>
  <si>
    <t>Demontáž poklopů litinových nebo ocelových včetně rámů hmotnosti do 50 kg</t>
  </si>
  <si>
    <t>983983889</t>
  </si>
  <si>
    <t>Demontáž poklopů litinových a ocelových včetně rámů, hmotnosti jednotlivě do 50 kg</t>
  </si>
  <si>
    <t>899401112</t>
  </si>
  <si>
    <t>Osazení poklopů litinových šoupátkových</t>
  </si>
  <si>
    <t>-1043789222</t>
  </si>
  <si>
    <t>42291352</t>
  </si>
  <si>
    <t>poklop litinový šoupátkový pro zemní soupravy osazení do terénu a do vozovky</t>
  </si>
  <si>
    <t>-481188258</t>
  </si>
  <si>
    <t>56230636</t>
  </si>
  <si>
    <t>deska podkladová uličního poklopu plastového ventilkového a šoupatového</t>
  </si>
  <si>
    <t>109094805</t>
  </si>
  <si>
    <t>899712111</t>
  </si>
  <si>
    <t>Orientační tabulky na zdivu</t>
  </si>
  <si>
    <t>-175327436</t>
  </si>
  <si>
    <t>Orientační tabulky na vodovodních a kanalizačních řadech na zdivu</t>
  </si>
  <si>
    <t>899713111</t>
  </si>
  <si>
    <t>Orientační tabulky na sloupku betonovém nebo ocelovém</t>
  </si>
  <si>
    <t>1533800334</t>
  </si>
  <si>
    <t>Orientační tabulky na vodovodních a kanalizačních řadech na sloupku ocelovém nebo betonovém</t>
  </si>
  <si>
    <t>899721112</t>
  </si>
  <si>
    <t>Signalizační vodič DN přes 150 mm na potrubí</t>
  </si>
  <si>
    <t>11912186</t>
  </si>
  <si>
    <t>Signalizační vodič na potrubí DN nad 150 mm</t>
  </si>
  <si>
    <t>1841979220</t>
  </si>
  <si>
    <t>899911136R</t>
  </si>
  <si>
    <t>Kluzná objímka výšky 36 mm vnějšího průměru potrubí do 355 mm</t>
  </si>
  <si>
    <t>-603866555</t>
  </si>
  <si>
    <t xml:space="preserve">Kluzné objímky (pojízdná sedla)  pro zasunutí potrubí do chráničky výšky 60 mm vnějšího průměru potrubí do 328 mm</t>
  </si>
  <si>
    <t>899913165</t>
  </si>
  <si>
    <t>Uzavírací manžeta chráničky potrubí DN 300 x 500</t>
  </si>
  <si>
    <t>1949902309</t>
  </si>
  <si>
    <t xml:space="preserve">Koncové uzavírací manžety chrániček  DN potrubí x DN chráničky DN 300 x 500</t>
  </si>
  <si>
    <t>899914116</t>
  </si>
  <si>
    <t>Montáž ocelové chráničky D 426 x 10 mm</t>
  </si>
  <si>
    <t>1297780794</t>
  </si>
  <si>
    <t>Montáž ocelové chráničky v otevřeném výkopu vnějšího průměru D 426 x 10 mm</t>
  </si>
  <si>
    <t>28611162</t>
  </si>
  <si>
    <t>trubka kanalizační PVC DN 500x3000mm SN8</t>
  </si>
  <si>
    <t>-325987266</t>
  </si>
  <si>
    <t>916231213</t>
  </si>
  <si>
    <t>Osazení chodníkového obrubníku betonového stojatého s boční opěrou do lože z betonu prostého</t>
  </si>
  <si>
    <t>-1143168294</t>
  </si>
  <si>
    <t>Osazení chodníkového obrubníku betonového se zřízením lože, s vyplněním a zatřením spár cementovou maltou stojatého s boční opěrou z betonu prostého, do lože z betonu prostého</t>
  </si>
  <si>
    <t>59217037</t>
  </si>
  <si>
    <t>obrubník betonový parkový přírodní 500x50x200mm</t>
  </si>
  <si>
    <t>1999105895</t>
  </si>
  <si>
    <t>8*1,02 'Přepočtené koeficientem množství</t>
  </si>
  <si>
    <t>919726122</t>
  </si>
  <si>
    <t>Geotextilie pro ochranu, separaci a filtraci netkaná měrná hm přes 200 do 300 g/m2</t>
  </si>
  <si>
    <t>-2092521433</t>
  </si>
  <si>
    <t>Geotextilie netkaná pro ochranu, separaci nebo filtraci měrná hmotnost přes 200 do 300 g/m2</t>
  </si>
  <si>
    <t>997</t>
  </si>
  <si>
    <t>Přesun sutě</t>
  </si>
  <si>
    <t>997013501</t>
  </si>
  <si>
    <t>Odvoz suti a vybouraných hmot na skládku nebo meziskládku do 1 km se složením</t>
  </si>
  <si>
    <t>732448379</t>
  </si>
  <si>
    <t xml:space="preserve">Odvoz suti a vybouraných hmot na skládku nebo meziskládku  se složením, na vzdálenost do 1 km</t>
  </si>
  <si>
    <t>997013509</t>
  </si>
  <si>
    <t>Příplatek k odvozu suti a vybouraných hmot na skládku ZKD 1 km přes 1 km</t>
  </si>
  <si>
    <t>943475393</t>
  </si>
  <si>
    <t xml:space="preserve">Odvoz suti a vybouraných hmot na skládku nebo meziskládku  se složením, na vzdálenost Příplatek k ceně za každý další i započatý 1 km přes 1 km</t>
  </si>
  <si>
    <t>3,627*19 'Přepočtené koeficientem množství</t>
  </si>
  <si>
    <t>997013813</t>
  </si>
  <si>
    <t>Poplatek za uložení na skládce (skládkovné) stavebního odpadu z plastických hmot kód odpadu 17 02 03</t>
  </si>
  <si>
    <t>622601246</t>
  </si>
  <si>
    <t>Poplatek za uložení stavebního odpadu na skládce (skládkovné) z plastických hmot zatříděného do Katalogu odpadů pod kódem 17 02 03</t>
  </si>
  <si>
    <t>1721808267</t>
  </si>
  <si>
    <t>998271325</t>
  </si>
  <si>
    <t>Příplatek k přesunu hmot pro kanalizace hloubené monolitické z betonu za zvětšený přesun přes 500 do 1000 m</t>
  </si>
  <si>
    <t>-1030065203</t>
  </si>
  <si>
    <t>Přesun hmot pro kanalizace (stoky) hloubené monolitické z betonu nebo železobetonu Příplatek k cenám za zvětšený přesun přes vymezenou největší dopravní vzdálenost přes 500 do 1000 m</t>
  </si>
  <si>
    <t>1627659353</t>
  </si>
  <si>
    <t>998276125</t>
  </si>
  <si>
    <t>Příplatek k přesunu hmot pro trubní vedení z trub z plastických hmot za zvětšený přesun přes 500 do 1000 m</t>
  </si>
  <si>
    <t>1501204933</t>
  </si>
  <si>
    <t>Přesun hmot pro trubní vedení hloubené z trub z plastických hmot nebo sklolaminátových Příplatek k cenám za zvětšený přesun přes vymezenou největší dopravní vzdálenost přes 500 do 1000 m</t>
  </si>
  <si>
    <t>Práce a dodávky M</t>
  </si>
  <si>
    <t>23-M</t>
  </si>
  <si>
    <t>Montáže potrubí</t>
  </si>
  <si>
    <t>230220011</t>
  </si>
  <si>
    <t>Montáž orientačního sloupku ON 13 2970</t>
  </si>
  <si>
    <t>2078247984</t>
  </si>
  <si>
    <t xml:space="preserve">Montáž příslušenství plynovodů  sloupku orientačního</t>
  </si>
  <si>
    <t>3168651011R</t>
  </si>
  <si>
    <t>sloupek orientační modrobílý d46 mm, dl. 2000 mm</t>
  </si>
  <si>
    <t>1300690572</t>
  </si>
  <si>
    <t>sloupek systémového lešení 1,36m 4-třmenový barva</t>
  </si>
  <si>
    <t>SO05 - SO 05 - Elektroinstalace</t>
  </si>
  <si>
    <t>HSV - HSV</t>
  </si>
  <si>
    <t xml:space="preserve">    D01 - Rozvaděč RM1</t>
  </si>
  <si>
    <t xml:space="preserve">    D02 - Vyzbrojení rozvaděče RM1</t>
  </si>
  <si>
    <t xml:space="preserve">    D03 - Ovládací skříně</t>
  </si>
  <si>
    <t xml:space="preserve">    D04 - Přepojovací skříně</t>
  </si>
  <si>
    <t xml:space="preserve">    D05 - Řídící systém a přenos dat</t>
  </si>
  <si>
    <t xml:space="preserve">    D06 - Výměna frekvenčního měniče na ČS</t>
  </si>
  <si>
    <t xml:space="preserve">    D07 - Výměna přípojkové skříně</t>
  </si>
  <si>
    <t xml:space="preserve">    D08 - Snímače a senzory</t>
  </si>
  <si>
    <t xml:space="preserve">    D09 - Elektroinstalační materiál</t>
  </si>
  <si>
    <t xml:space="preserve">    D10 - Uzemnění a hromosvod</t>
  </si>
  <si>
    <t xml:space="preserve">    D11 - Montážní práce</t>
  </si>
  <si>
    <t>D01</t>
  </si>
  <si>
    <t>Rozvaděč RM1</t>
  </si>
  <si>
    <t>Pol01</t>
  </si>
  <si>
    <t>Skříň stojící ocelplechová 2000x1000x400 s montážním panelem</t>
  </si>
  <si>
    <t>ks</t>
  </si>
  <si>
    <t>-631267980</t>
  </si>
  <si>
    <t>Pol02</t>
  </si>
  <si>
    <t>Boční zákryty, 2000x400 (balení 2ks)</t>
  </si>
  <si>
    <t>bal</t>
  </si>
  <si>
    <t>1409080107</t>
  </si>
  <si>
    <t>Pol03</t>
  </si>
  <si>
    <t>Podstavec přední/zadní, 100x1000 (balení 2ks)</t>
  </si>
  <si>
    <t>-1672366289</t>
  </si>
  <si>
    <t>Pol04</t>
  </si>
  <si>
    <t>Boční díly podstavce, 100x400 (balení 2ks)</t>
  </si>
  <si>
    <t>-593036377</t>
  </si>
  <si>
    <t>Pol05</t>
  </si>
  <si>
    <t>Lišta přístrojová DIN 35x 7,5 perforovaná, otvor 5,2mm (2m)</t>
  </si>
  <si>
    <t>496249046</t>
  </si>
  <si>
    <t>Pol06</t>
  </si>
  <si>
    <t xml:space="preserve">Kanál rozvaděčový  40x 60 s úzkou perf. světle šedá</t>
  </si>
  <si>
    <t>113851444</t>
  </si>
  <si>
    <t>Pol07</t>
  </si>
  <si>
    <t xml:space="preserve">Kanál rozvaděčový  60x 80 s úzkou perf. světle šedá</t>
  </si>
  <si>
    <t>-2011349666</t>
  </si>
  <si>
    <t>D02</t>
  </si>
  <si>
    <t>Vyzbrojení rozvaděče RM1</t>
  </si>
  <si>
    <t>Pol08</t>
  </si>
  <si>
    <t>Přepínač sítí 3P 40A indikace I-0-II na DIN-lištu</t>
  </si>
  <si>
    <t>1623093895</t>
  </si>
  <si>
    <t>Pol09</t>
  </si>
  <si>
    <t>Rukojeť pistolová</t>
  </si>
  <si>
    <t>-1643748315</t>
  </si>
  <si>
    <t>Pol10</t>
  </si>
  <si>
    <t>Prodlužovací hřídel 400mm</t>
  </si>
  <si>
    <t>-362775095</t>
  </si>
  <si>
    <t>Pol11</t>
  </si>
  <si>
    <t xml:space="preserve">Svodič přepětí 12,5 V/3 S    (SPD T1+T2)</t>
  </si>
  <si>
    <t>1587250141</t>
  </si>
  <si>
    <t>Pol12</t>
  </si>
  <si>
    <t>Hlavice hřibová rudá 40mm odblokování pootočením 1/1 komplet</t>
  </si>
  <si>
    <t>-1778342705</t>
  </si>
  <si>
    <t>Pol13</t>
  </si>
  <si>
    <t xml:space="preserve">Chránič proudový 4p  63A  30mA AC</t>
  </si>
  <si>
    <t>-1973648374</t>
  </si>
  <si>
    <t>Pol14</t>
  </si>
  <si>
    <t xml:space="preserve">Chránič proudový kombinovaný 2p B 16A  30mA AC 10kA</t>
  </si>
  <si>
    <t>606312240</t>
  </si>
  <si>
    <t>Pol15</t>
  </si>
  <si>
    <t xml:space="preserve">Chránič proudový kombinovaný 2p B 10A  30mA AC 10kA</t>
  </si>
  <si>
    <t>141291636</t>
  </si>
  <si>
    <t>Pol16</t>
  </si>
  <si>
    <t xml:space="preserve">Chránič proudový 2p  25A  30mAC</t>
  </si>
  <si>
    <t>-145175646</t>
  </si>
  <si>
    <t>Pol17</t>
  </si>
  <si>
    <t xml:space="preserve">Jistič 1p B   4A 10kA</t>
  </si>
  <si>
    <t>627704141</t>
  </si>
  <si>
    <t>Pol18</t>
  </si>
  <si>
    <t xml:space="preserve">Jistič 1p B   6A 10kA</t>
  </si>
  <si>
    <t>1222344554</t>
  </si>
  <si>
    <t>Pol19</t>
  </si>
  <si>
    <t xml:space="preserve">Jistič 1p B  16A 10kA</t>
  </si>
  <si>
    <t>-261936116</t>
  </si>
  <si>
    <t>Pol20</t>
  </si>
  <si>
    <t xml:space="preserve">Jistič 3p B  10A 10kA</t>
  </si>
  <si>
    <t>-327881921</t>
  </si>
  <si>
    <t>Pol21</t>
  </si>
  <si>
    <t xml:space="preserve">Jistič 3p B  16A 10kA</t>
  </si>
  <si>
    <t>1211735533</t>
  </si>
  <si>
    <t>Pol22</t>
  </si>
  <si>
    <t xml:space="preserve">Jistič 3p B  40A 10kA</t>
  </si>
  <si>
    <t>-939533390</t>
  </si>
  <si>
    <t>Pol23</t>
  </si>
  <si>
    <t xml:space="preserve">Jistič 1p C   2A 10kA</t>
  </si>
  <si>
    <t>290828576</t>
  </si>
  <si>
    <t>Pol24</t>
  </si>
  <si>
    <t xml:space="preserve">Jistič 1p C  10A 10kA</t>
  </si>
  <si>
    <t>1931980434</t>
  </si>
  <si>
    <t>Pol25</t>
  </si>
  <si>
    <t xml:space="preserve">Jistič 1p+N C  10A 10kA</t>
  </si>
  <si>
    <t>-1029701129</t>
  </si>
  <si>
    <t>Pol26</t>
  </si>
  <si>
    <t xml:space="preserve">Jistič 3p B  16A 15kA</t>
  </si>
  <si>
    <t>658705850</t>
  </si>
  <si>
    <t>Pol27</t>
  </si>
  <si>
    <t>Spoušť vypínací 230V</t>
  </si>
  <si>
    <t>1041380521</t>
  </si>
  <si>
    <t>Pol28</t>
  </si>
  <si>
    <t>Spouštěč motoru 2P 1,00A</t>
  </si>
  <si>
    <t>-1112770848</t>
  </si>
  <si>
    <t>Pol29</t>
  </si>
  <si>
    <t>Spouštěč motoru 3P 1,00A</t>
  </si>
  <si>
    <t>-2087712882</t>
  </si>
  <si>
    <t>Pol30</t>
  </si>
  <si>
    <t>Spouštěč motoru 2P 6,30A</t>
  </si>
  <si>
    <t>-1183393534</t>
  </si>
  <si>
    <t>Pol31</t>
  </si>
  <si>
    <t>Spouštěč motoru 3P 6,30A</t>
  </si>
  <si>
    <t>-1185229610</t>
  </si>
  <si>
    <t>Pol32</t>
  </si>
  <si>
    <t>Kontakt pomocný 1Z/1V</t>
  </si>
  <si>
    <t>-497711191</t>
  </si>
  <si>
    <t>Pol33</t>
  </si>
  <si>
    <t>Kontakt pomocný k jističi</t>
  </si>
  <si>
    <t>481312645</t>
  </si>
  <si>
    <t>Pol34</t>
  </si>
  <si>
    <t>Stykač 10A 230-240VAC 50-60Hz</t>
  </si>
  <si>
    <t>-574977916</t>
  </si>
  <si>
    <t>Pol35</t>
  </si>
  <si>
    <t>Kontakt pomocný 4p 2Z+2V</t>
  </si>
  <si>
    <t>1545447468</t>
  </si>
  <si>
    <t>Pol36</t>
  </si>
  <si>
    <t>Frekvenční měnič 3x400/3x400VAC, 4kW, 9,5A, IP20, Brzdný tranzistor, P</t>
  </si>
  <si>
    <t>854362012</t>
  </si>
  <si>
    <t>Pol37</t>
  </si>
  <si>
    <t>Termistorové relé, 1 přepínací kontakt, 5A, 250 VAC</t>
  </si>
  <si>
    <t>903353939</t>
  </si>
  <si>
    <t>Pol38</t>
  </si>
  <si>
    <t>Prostorový hygrostat</t>
  </si>
  <si>
    <t>-1064405217</t>
  </si>
  <si>
    <t>Pol39</t>
  </si>
  <si>
    <t>Termostat 0°...60°C pro ventilátor 1xNO</t>
  </si>
  <si>
    <t>-971240615</t>
  </si>
  <si>
    <t>Pol40</t>
  </si>
  <si>
    <t>Ventilátor rozváděčový 300m3/h 230V IP54 / 268x248 (223x223)</t>
  </si>
  <si>
    <t>-1451423031</t>
  </si>
  <si>
    <t>Pol41</t>
  </si>
  <si>
    <t>Mřížka větrací 268x248 CV IP54 otvor 223x223</t>
  </si>
  <si>
    <t>551609290</t>
  </si>
  <si>
    <t>Pol42</t>
  </si>
  <si>
    <t>Pojistkový odpínač 3P 10x38</t>
  </si>
  <si>
    <t>30349</t>
  </si>
  <si>
    <t>Pol43</t>
  </si>
  <si>
    <t xml:space="preserve">Pojistka válcová   2A gG</t>
  </si>
  <si>
    <t>2130766121</t>
  </si>
  <si>
    <t>Pol44</t>
  </si>
  <si>
    <t>Relé monitorovací 3-fázové sítě 183-528V AC</t>
  </si>
  <si>
    <t>-659867019</t>
  </si>
  <si>
    <t>Pol45</t>
  </si>
  <si>
    <t>Svodič přepětí - vazební impedance</t>
  </si>
  <si>
    <t>838147676</t>
  </si>
  <si>
    <t>Pol46</t>
  </si>
  <si>
    <t>Svodič přepětí s vf filtrem</t>
  </si>
  <si>
    <t>-1425137737</t>
  </si>
  <si>
    <t>Pol47</t>
  </si>
  <si>
    <t>Zásuvka soklová s ochr. kol. 3 svorky</t>
  </si>
  <si>
    <t>1443007672</t>
  </si>
  <si>
    <t>Pol48</t>
  </si>
  <si>
    <t>LED svítidlo do rozvaděče s infračerveným čidlem, 4W/230 VAC</t>
  </si>
  <si>
    <t>949080548</t>
  </si>
  <si>
    <t>Pol49</t>
  </si>
  <si>
    <t xml:space="preserve">Zdroj napájecí spínaný 24V  3,0A  72W </t>
  </si>
  <si>
    <t>714461525</t>
  </si>
  <si>
    <t>Pol50</t>
  </si>
  <si>
    <t>Zdroj DRC-138/60W</t>
  </si>
  <si>
    <t>-1689996562</t>
  </si>
  <si>
    <t>Pol51</t>
  </si>
  <si>
    <t>Akumulátor 12V/7Ah</t>
  </si>
  <si>
    <t>-1129609214</t>
  </si>
  <si>
    <t>Pol52</t>
  </si>
  <si>
    <t>Záložní zdroj UPS 900W/1500VA 230V, 6x IEC zásuvka</t>
  </si>
  <si>
    <t>1174153446</t>
  </si>
  <si>
    <t>Pol53</t>
  </si>
  <si>
    <t>Svorka řadová pojistková RSP 4 LED</t>
  </si>
  <si>
    <t>-1636692535</t>
  </si>
  <si>
    <t>Pol54</t>
  </si>
  <si>
    <t xml:space="preserve">Pojistka trubičková skleněná F  5,0A 250V 5x20mm</t>
  </si>
  <si>
    <t>-1997443249</t>
  </si>
  <si>
    <t>Pol55</t>
  </si>
  <si>
    <t xml:space="preserve">Pojistka trubičková skleněná F  1,0A 250V 5x20mm</t>
  </si>
  <si>
    <t>-667946436</t>
  </si>
  <si>
    <t>Pol56</t>
  </si>
  <si>
    <t xml:space="preserve">Pojistka trubičková skleněná F   500mA 250V 5x20mm</t>
  </si>
  <si>
    <t>1563164736</t>
  </si>
  <si>
    <t>Pol57</t>
  </si>
  <si>
    <t xml:space="preserve">Pojistka trubičková skleněná F   200mA 250V 5x20mm</t>
  </si>
  <si>
    <t>-1316597158</t>
  </si>
  <si>
    <t>Pol58</t>
  </si>
  <si>
    <t>Relé PUSH IN DRMKITP230VAC 4CO</t>
  </si>
  <si>
    <t>-1065687225</t>
  </si>
  <si>
    <t>Pol59</t>
  </si>
  <si>
    <t>Relé PUSH IN DRIKITP 24VDC 2CO</t>
  </si>
  <si>
    <t>-1186354080</t>
  </si>
  <si>
    <t>Pol60</t>
  </si>
  <si>
    <t>Relé PUSH IN DRIKITP230VAC 2CO</t>
  </si>
  <si>
    <t>1286035401</t>
  </si>
  <si>
    <t>Pol61</t>
  </si>
  <si>
    <t>Hodiny spínací denní analogové</t>
  </si>
  <si>
    <t>317548845</t>
  </si>
  <si>
    <t>Pol62</t>
  </si>
  <si>
    <t xml:space="preserve">Hlavice otočná  černá 3pozice pevné</t>
  </si>
  <si>
    <t>-1334704270</t>
  </si>
  <si>
    <t>Pol63</t>
  </si>
  <si>
    <t>Hlavice signální bílá</t>
  </si>
  <si>
    <t>-930504637</t>
  </si>
  <si>
    <t>Pol64</t>
  </si>
  <si>
    <t>Hlavice signální žlutá</t>
  </si>
  <si>
    <t>-40178297</t>
  </si>
  <si>
    <t>Pol65</t>
  </si>
  <si>
    <t>Spojovací díl</t>
  </si>
  <si>
    <t>-30041169</t>
  </si>
  <si>
    <t>Pol66</t>
  </si>
  <si>
    <t xml:space="preserve">Objímka LED  85-264VAC bílá</t>
  </si>
  <si>
    <t>-1229987166</t>
  </si>
  <si>
    <t>Pol67</t>
  </si>
  <si>
    <t>Jednotka spínací 1/0 čelní upevnění šroubová</t>
  </si>
  <si>
    <t>1355134944</t>
  </si>
  <si>
    <t>Pol68</t>
  </si>
  <si>
    <t>Nosič štítků 18x27mm bez štítku</t>
  </si>
  <si>
    <t>1615713034</t>
  </si>
  <si>
    <t>Pol69</t>
  </si>
  <si>
    <t>Štítek 18x27mm prázdný hliníková vrstva</t>
  </si>
  <si>
    <t>2124195986</t>
  </si>
  <si>
    <t>Pol70</t>
  </si>
  <si>
    <t>Můstek rozbočovací PE12 zelený 12x16mm/2</t>
  </si>
  <si>
    <t>-1644674861</t>
  </si>
  <si>
    <t>Pol71</t>
  </si>
  <si>
    <t>Můstek rozbočovací N12 modrý 12x16mm/2</t>
  </si>
  <si>
    <t>4002271</t>
  </si>
  <si>
    <t>Pol72</t>
  </si>
  <si>
    <t>Svorka řadová PUSH IN průchozí A2C 16</t>
  </si>
  <si>
    <t>1030088518</t>
  </si>
  <si>
    <t>Pol73</t>
  </si>
  <si>
    <t>Svorka řadová PUSH IN průchozí A2C 16 BL</t>
  </si>
  <si>
    <t>-1979453735</t>
  </si>
  <si>
    <t>Pol74</t>
  </si>
  <si>
    <t>Svorka řadová PUSH IN průchozí A2C 16 PE</t>
  </si>
  <si>
    <t>-537545329</t>
  </si>
  <si>
    <t>Pol75</t>
  </si>
  <si>
    <t>Svorka řadová PUSH IN průchozí A2C 4</t>
  </si>
  <si>
    <t>205453320</t>
  </si>
  <si>
    <t>Pol76</t>
  </si>
  <si>
    <t>Svorka řadová PUSH IN průchozí A2C 4 BL</t>
  </si>
  <si>
    <t>1682040802</t>
  </si>
  <si>
    <t>Pol77</t>
  </si>
  <si>
    <t>Svorka řadová PUSH IN zemnící A2C 4 PE</t>
  </si>
  <si>
    <t>-2043841488</t>
  </si>
  <si>
    <t>Pol78</t>
  </si>
  <si>
    <t>Svorka řadová PUSH IN průchozí A2C 2.5</t>
  </si>
  <si>
    <t>1203471138</t>
  </si>
  <si>
    <t>Pol79</t>
  </si>
  <si>
    <t>Svorka řadová PUSH IN průchozí A2C 2.5 BL</t>
  </si>
  <si>
    <t>-496723382</t>
  </si>
  <si>
    <t>Pol80</t>
  </si>
  <si>
    <t>Svorka řadová PUSH IN zemnící A2C 2.5 PE</t>
  </si>
  <si>
    <t>-522572209</t>
  </si>
  <si>
    <t>Pol81</t>
  </si>
  <si>
    <t>Svorka řadová PUSH IN průchozí A2C 1.5</t>
  </si>
  <si>
    <t>-588540744</t>
  </si>
  <si>
    <t>Pol82</t>
  </si>
  <si>
    <t>Svorka řadová PUSH IN průchozí A2C 1.5 BL</t>
  </si>
  <si>
    <t>-10439375</t>
  </si>
  <si>
    <t>Pol83</t>
  </si>
  <si>
    <t>Svorka řadová PUSH IN zemnící A2C 1.5 PE</t>
  </si>
  <si>
    <t>1216344695</t>
  </si>
  <si>
    <t>Pol84</t>
  </si>
  <si>
    <t xml:space="preserve">Svorka OTL  50/1 šedá  (VC05-0013)</t>
  </si>
  <si>
    <t>242897285</t>
  </si>
  <si>
    <t>Pol85</t>
  </si>
  <si>
    <t xml:space="preserve">Svorka OTL  50/1 modrá</t>
  </si>
  <si>
    <t>629055345</t>
  </si>
  <si>
    <t>Pol86</t>
  </si>
  <si>
    <t xml:space="preserve">Svorka OTL  50/1 zeleno-žlutá</t>
  </si>
  <si>
    <t>-2108071496</t>
  </si>
  <si>
    <t>Pol87</t>
  </si>
  <si>
    <t>Propojovací vodiče a drobný elektroinstalační materiál</t>
  </si>
  <si>
    <t>2087750728</t>
  </si>
  <si>
    <t>D03</t>
  </si>
  <si>
    <t>Ovládací skříně</t>
  </si>
  <si>
    <t>Pol88</t>
  </si>
  <si>
    <t>Skříň pro hlavice M22-I2 plastová šedý kryt 2 otvory IP67</t>
  </si>
  <si>
    <t>128319295</t>
  </si>
  <si>
    <t>Pol89</t>
  </si>
  <si>
    <t>Skříň pro hlavice plastová šedý kryt 6 otvorů IP66</t>
  </si>
  <si>
    <t>714608173</t>
  </si>
  <si>
    <t>Pol90</t>
  </si>
  <si>
    <t>Hlavice otočná černá 3pozice pevné</t>
  </si>
  <si>
    <t>-660980776</t>
  </si>
  <si>
    <t>Pol91</t>
  </si>
  <si>
    <t>Hlavice signální rudá</t>
  </si>
  <si>
    <t>1603594932</t>
  </si>
  <si>
    <t>Pol92</t>
  </si>
  <si>
    <t>Hlavice signální zelená</t>
  </si>
  <si>
    <t>-1094290745</t>
  </si>
  <si>
    <t>Pol93</t>
  </si>
  <si>
    <t>-209057517</t>
  </si>
  <si>
    <t>Pol94</t>
  </si>
  <si>
    <t>-605001389</t>
  </si>
  <si>
    <t>Pol95</t>
  </si>
  <si>
    <t>-1344169379</t>
  </si>
  <si>
    <t>Pol96</t>
  </si>
  <si>
    <t>Objímka LED 85-264VAC bílá</t>
  </si>
  <si>
    <t>429284534</t>
  </si>
  <si>
    <t>Pol97</t>
  </si>
  <si>
    <t>-388166496</t>
  </si>
  <si>
    <t>Pol98</t>
  </si>
  <si>
    <t>-51209165</t>
  </si>
  <si>
    <t>Pol99</t>
  </si>
  <si>
    <t>557660324</t>
  </si>
  <si>
    <t>Pol100</t>
  </si>
  <si>
    <t>Drobný materiál</t>
  </si>
  <si>
    <t>-1092899904</t>
  </si>
  <si>
    <t>D04</t>
  </si>
  <si>
    <t>Přepojovací skříně</t>
  </si>
  <si>
    <t>Pol101</t>
  </si>
  <si>
    <t>Přepojovací skříň</t>
  </si>
  <si>
    <t>71125736</t>
  </si>
  <si>
    <t>D05</t>
  </si>
  <si>
    <t>Řídící systém a přenos dat</t>
  </si>
  <si>
    <t>Pol102</t>
  </si>
  <si>
    <t>Logický modul s CPU 24DI 24DO 24V</t>
  </si>
  <si>
    <t>349513359</t>
  </si>
  <si>
    <t>Pol103</t>
  </si>
  <si>
    <t>Rozšiřující modul 16DI</t>
  </si>
  <si>
    <t>-1864104590</t>
  </si>
  <si>
    <t>Pol104</t>
  </si>
  <si>
    <t>Rozšiřující modul 8AI</t>
  </si>
  <si>
    <t>355113954</t>
  </si>
  <si>
    <t>Pol105</t>
  </si>
  <si>
    <t>Rozšiřující modul 4AO</t>
  </si>
  <si>
    <t>-301380696</t>
  </si>
  <si>
    <t>Pol106</t>
  </si>
  <si>
    <t>Rozšiřující modul 485ADP-MB</t>
  </si>
  <si>
    <t>1972460809</t>
  </si>
  <si>
    <t>Pol107</t>
  </si>
  <si>
    <t>Rozšiřující modul 232ADP-MB</t>
  </si>
  <si>
    <t>1374669061</t>
  </si>
  <si>
    <t>Pol108</t>
  </si>
  <si>
    <t>Operátorský panel 10", dotekový displej 65k barev, 800x600px, životnost podsvícení 50000hod., 96MB flash paměť, 512k RAM, slot pro SD kartu do 32GB, 1x RS232, 1xRS485, 2x rozhraní Ethernet 10/100base-T, napájení systému 24VDC 17W</t>
  </si>
  <si>
    <t>1424919267</t>
  </si>
  <si>
    <t>Pol109</t>
  </si>
  <si>
    <t>Průmyslový switch pro kruhovou topologii s 2x COMBO port (SFP/RJ45), 8x SFP slot 100BASE-X, 2x RS485 / 1x RS422, 2x digitální vstup s podporou vyvážených smyček, 2 vstupy napájení, 1x programovatelné relé, podpora vizualizačního softwaru, digitální vstupy</t>
  </si>
  <si>
    <t>-98641598</t>
  </si>
  <si>
    <t>Pol110</t>
  </si>
  <si>
    <t>Radiomodem 403 – 470 MHz - 1x ETH + 3x RS232</t>
  </si>
  <si>
    <t>1347274706</t>
  </si>
  <si>
    <t>Pol111</t>
  </si>
  <si>
    <t>Směrová anténa, fr. pásmo 400MHz, zisk 10dB, konektor N-F</t>
  </si>
  <si>
    <t>-184358037</t>
  </si>
  <si>
    <t>Pol112</t>
  </si>
  <si>
    <t>Přepěťová ochrana koax. vednení 50?, na ozhhranní zóny LPZ0/1,25kA, konektor BNC/M</t>
  </si>
  <si>
    <t>1465033327</t>
  </si>
  <si>
    <t>Pol113</t>
  </si>
  <si>
    <t>Koaxiální kabel s konektory do 15m</t>
  </si>
  <si>
    <t>-2074738825</t>
  </si>
  <si>
    <t>Pol114</t>
  </si>
  <si>
    <t>Stožár (konzole + 3m trubka, žár. zinkováno, nerez spoj. mat.)</t>
  </si>
  <si>
    <t>1640240540</t>
  </si>
  <si>
    <t>Pol115</t>
  </si>
  <si>
    <t>Projekt ČTÚ</t>
  </si>
  <si>
    <t>-277544353</t>
  </si>
  <si>
    <t>D06</t>
  </si>
  <si>
    <t>Výměna frekvenčního měniče na ČS</t>
  </si>
  <si>
    <t>Pol116</t>
  </si>
  <si>
    <t>Frekvenční měnič 30kW 61A IP55</t>
  </si>
  <si>
    <t>-2075646267</t>
  </si>
  <si>
    <t>Pol117</t>
  </si>
  <si>
    <t>Síťová tlumivka, jmenovité provozní napětí 480 V AC, třífázová, uk =4%</t>
  </si>
  <si>
    <t>350023519</t>
  </si>
  <si>
    <t>Pol118</t>
  </si>
  <si>
    <t>Tlumivka motoru třífázová, max. přípustné síťové napětí 750 V AC, jmenovitý povozní proud 80 A Indukčnost 0,5 mH</t>
  </si>
  <si>
    <t>305169836</t>
  </si>
  <si>
    <t>Pol119</t>
  </si>
  <si>
    <t>Filtr výstupní sinusový - N 400/61</t>
  </si>
  <si>
    <t>-2140428075</t>
  </si>
  <si>
    <t>Pol120</t>
  </si>
  <si>
    <t>Kabel 2YSL(St)CYv-JB 4x 25 0,6/1kV černá (EMV dvojité stínění)</t>
  </si>
  <si>
    <t>-1026287379</t>
  </si>
  <si>
    <t>D07</t>
  </si>
  <si>
    <t>Výměna přípojkové skříně</t>
  </si>
  <si>
    <t>Pol121</t>
  </si>
  <si>
    <t>Skříň přípojková SS100/NVE1P-C vel. 00/160A výklenek</t>
  </si>
  <si>
    <t>1683260370</t>
  </si>
  <si>
    <t>Pol122</t>
  </si>
  <si>
    <t>Elektroměrový rozvaděč ER 112/NKP7P 80A</t>
  </si>
  <si>
    <t>-202545873</t>
  </si>
  <si>
    <t>Pol123</t>
  </si>
  <si>
    <t>Krabice 380x300x120 s ucpávkami</t>
  </si>
  <si>
    <t>1156928742</t>
  </si>
  <si>
    <t>Pol124</t>
  </si>
  <si>
    <t xml:space="preserve">Svorka OJL  70  1x10-70/6x2,5-16 mm2       (OJL 200)</t>
  </si>
  <si>
    <t>1845074257</t>
  </si>
  <si>
    <t>Pol125</t>
  </si>
  <si>
    <t xml:space="preserve">Svorka OJL  70  1x10-70/6x2,5-16 mm2       (OJL 200) ZŽ</t>
  </si>
  <si>
    <t>-398215339</t>
  </si>
  <si>
    <t>Pol126</t>
  </si>
  <si>
    <t>Ostatní materiál</t>
  </si>
  <si>
    <t>1469477538</t>
  </si>
  <si>
    <t>D08</t>
  </si>
  <si>
    <t>Snímače a senzory</t>
  </si>
  <si>
    <t>Pol127</t>
  </si>
  <si>
    <t>Ponorná sonda rozsah 0-6m kabel 20m nerez, keramická membrána</t>
  </si>
  <si>
    <t>-1008801183</t>
  </si>
  <si>
    <t>Pol128</t>
  </si>
  <si>
    <t>Plovákový spínač hladiny kabel 10m neopren</t>
  </si>
  <si>
    <t>-907872224</t>
  </si>
  <si>
    <t>Pol129</t>
  </si>
  <si>
    <t>Závaží k plováku</t>
  </si>
  <si>
    <t>810594792</t>
  </si>
  <si>
    <t>Pol130</t>
  </si>
  <si>
    <t>Magneticko-indukční průtokoměr DN100</t>
  </si>
  <si>
    <t>-869626448</t>
  </si>
  <si>
    <t>Pol131</t>
  </si>
  <si>
    <t>Vysílač impulsů OPTO pro vodoměry</t>
  </si>
  <si>
    <t>-2110403735</t>
  </si>
  <si>
    <t>Pol132</t>
  </si>
  <si>
    <t>Detektor magnetický dveřní kontakt</t>
  </si>
  <si>
    <t>1620543462</t>
  </si>
  <si>
    <t>D09</t>
  </si>
  <si>
    <t>Elektroinstalační materiál</t>
  </si>
  <si>
    <t>Pol133</t>
  </si>
  <si>
    <t>Svorkovnice ekvipotenciální EPS 1 s krytem</t>
  </si>
  <si>
    <t>35868592</t>
  </si>
  <si>
    <t>Pol134</t>
  </si>
  <si>
    <t>Přívodka nástěnná 32A 5P 400A IP44</t>
  </si>
  <si>
    <t>-1507172969</t>
  </si>
  <si>
    <t>Pol135</t>
  </si>
  <si>
    <t xml:space="preserve">Reflektor LED  50W 4000K  6000lm 100DEG SYM černá senzor IP65</t>
  </si>
  <si>
    <t>1406049688</t>
  </si>
  <si>
    <t>Pol136</t>
  </si>
  <si>
    <t>Svítidlo průmyslové LED 2.4ft PC Al 6400/840 42W IP66</t>
  </si>
  <si>
    <t>1917403642</t>
  </si>
  <si>
    <t>Pol137</t>
  </si>
  <si>
    <t>Zásuvka nástěnná 16A 5P 400V IP44</t>
  </si>
  <si>
    <t>-182452848</t>
  </si>
  <si>
    <t>Pol138</t>
  </si>
  <si>
    <t>Spínač 1 IP54 šedá</t>
  </si>
  <si>
    <t>-1766525901</t>
  </si>
  <si>
    <t>Pol139</t>
  </si>
  <si>
    <t>Spínač 6 střídavý IP54 šedá</t>
  </si>
  <si>
    <t>-501164025</t>
  </si>
  <si>
    <t>Pol140</t>
  </si>
  <si>
    <t>Zásuvka 1-násobná 230V IP54 šedá</t>
  </si>
  <si>
    <t>1910085243</t>
  </si>
  <si>
    <t>Pol141</t>
  </si>
  <si>
    <t>Konvektor nástěnný 1000W 230V s displejem, řídícím vodičem</t>
  </si>
  <si>
    <t>-1401965572</t>
  </si>
  <si>
    <t>Pol142</t>
  </si>
  <si>
    <t>Nástěnný ventilátor DN315</t>
  </si>
  <si>
    <t>-1977857813</t>
  </si>
  <si>
    <t>Pol143</t>
  </si>
  <si>
    <t xml:space="preserve">Krabice  93x 93x 62 DK 0202 GZ IP66</t>
  </si>
  <si>
    <t>-1572207645</t>
  </si>
  <si>
    <t>Pol144</t>
  </si>
  <si>
    <t xml:space="preserve">Kabel CYKY-J  7x 1,5</t>
  </si>
  <si>
    <t>-1007339966</t>
  </si>
  <si>
    <t>Pol145</t>
  </si>
  <si>
    <t xml:space="preserve">Kabel CYKY-J  5x16</t>
  </si>
  <si>
    <t>1808356962</t>
  </si>
  <si>
    <t>Pol146</t>
  </si>
  <si>
    <t xml:space="preserve">Kabel CYKY-J  5x 4</t>
  </si>
  <si>
    <t>1833312539</t>
  </si>
  <si>
    <t>Pol147</t>
  </si>
  <si>
    <t xml:space="preserve">Kabel CYKY-J  5x 2,5</t>
  </si>
  <si>
    <t>1538356869</t>
  </si>
  <si>
    <t>Pol148</t>
  </si>
  <si>
    <t xml:space="preserve">Kabel CYKY-J  5x 1,5</t>
  </si>
  <si>
    <t>-412751627</t>
  </si>
  <si>
    <t>Pol149</t>
  </si>
  <si>
    <t xml:space="preserve">Kabel CYKY-J  4x 1,5</t>
  </si>
  <si>
    <t>-2029910795</t>
  </si>
  <si>
    <t>Pol150</t>
  </si>
  <si>
    <t xml:space="preserve">Kabel CYKY-J  3x 2,5</t>
  </si>
  <si>
    <t>1240439174</t>
  </si>
  <si>
    <t>Pol151</t>
  </si>
  <si>
    <t xml:space="preserve">Kabel CYKY-J  3x 1,5</t>
  </si>
  <si>
    <t>-1637478173</t>
  </si>
  <si>
    <t>Pol152</t>
  </si>
  <si>
    <t xml:space="preserve">Kabel CYKY-O  3x 1,5</t>
  </si>
  <si>
    <t>-622375206</t>
  </si>
  <si>
    <t>Pol153</t>
  </si>
  <si>
    <t xml:space="preserve">Kabel 2YSL(St)CYv-JB 4x  2,5 0,6/1kV černá (EMV dvojité stínění)</t>
  </si>
  <si>
    <t>458161476</t>
  </si>
  <si>
    <t>Pol154</t>
  </si>
  <si>
    <t xml:space="preserve">Kabel Y-JZ  7x 1 (YSLY-JZ) (flexibilní)</t>
  </si>
  <si>
    <t>1923497057</t>
  </si>
  <si>
    <t>Pol155</t>
  </si>
  <si>
    <t xml:space="preserve">Kabel Y-JZ  7x 0,75 (YSLY-JZ) (flexibilní)</t>
  </si>
  <si>
    <t>-1015226364</t>
  </si>
  <si>
    <t>Pol156</t>
  </si>
  <si>
    <t xml:space="preserve">Kabel Y-JZ  4x 1,5 (YSLY-JZ) (flexibilní)</t>
  </si>
  <si>
    <t>-92038994</t>
  </si>
  <si>
    <t>Pol157</t>
  </si>
  <si>
    <t xml:space="preserve">Kabel Y-JZ  3x 1 (YSLY-JZ) (flexibilní)</t>
  </si>
  <si>
    <t>1406056481</t>
  </si>
  <si>
    <t>Pol158</t>
  </si>
  <si>
    <t xml:space="preserve">Kabel JYTY-J  7x1</t>
  </si>
  <si>
    <t>1845831090</t>
  </si>
  <si>
    <t>Pol159</t>
  </si>
  <si>
    <t xml:space="preserve">Kabel J-Y(St)Y  8x2x0,8 šedá (stíněný)</t>
  </si>
  <si>
    <t>-725526881</t>
  </si>
  <si>
    <t>Pol160</t>
  </si>
  <si>
    <t xml:space="preserve">Kabel J-Y(St)Y  4x2x0,8 rudá (stíněný)</t>
  </si>
  <si>
    <t>-2113079331</t>
  </si>
  <si>
    <t>Pol161</t>
  </si>
  <si>
    <t xml:space="preserve">Vodič CYA   6 H07V-K zeleno-žlutá</t>
  </si>
  <si>
    <t>1562694555</t>
  </si>
  <si>
    <t>Pol162</t>
  </si>
  <si>
    <t xml:space="preserve">Vodič CYA  10 H07V-K zeleno-žlutá</t>
  </si>
  <si>
    <t>-780294959</t>
  </si>
  <si>
    <t>Pol163</t>
  </si>
  <si>
    <t xml:space="preserve">Vodič CYA  16 H07V-K zeleno-žlutá</t>
  </si>
  <si>
    <t>1854589794</t>
  </si>
  <si>
    <t>Pol164</t>
  </si>
  <si>
    <t>Žlab drátěný 50/ 50 2m žárový zinek</t>
  </si>
  <si>
    <t>-732716808</t>
  </si>
  <si>
    <t>Pol165</t>
  </si>
  <si>
    <t>Žlab drátěný 150/ 50 2m žárový zinek</t>
  </si>
  <si>
    <t>1328956865</t>
  </si>
  <si>
    <t>Pol166</t>
  </si>
  <si>
    <t xml:space="preserve">Nosník žlabu M1+M2 NZM  50 žárový zinek</t>
  </si>
  <si>
    <t>1519127939</t>
  </si>
  <si>
    <t>Pol167</t>
  </si>
  <si>
    <t>Nosník žlabu M1+M2 NZM 150 žárový zinek</t>
  </si>
  <si>
    <t>883238719</t>
  </si>
  <si>
    <t>Pol168</t>
  </si>
  <si>
    <t>Spojka uzemňovací M1+M2 SUM 1 žárový zinek</t>
  </si>
  <si>
    <t>136937683</t>
  </si>
  <si>
    <t>Pol169</t>
  </si>
  <si>
    <t>Spojka žlabu M2 SZM 1 žárový zinek</t>
  </si>
  <si>
    <t>859564252</t>
  </si>
  <si>
    <t>Pol170</t>
  </si>
  <si>
    <t>Trubka ohebná 750N 25 šedá</t>
  </si>
  <si>
    <t>1990197151</t>
  </si>
  <si>
    <t>Pol171</t>
  </si>
  <si>
    <t>Trubka zemní ohebná 50 červená</t>
  </si>
  <si>
    <t>1727827423</t>
  </si>
  <si>
    <t>Pol172</t>
  </si>
  <si>
    <t>Drobný elektroinstalační materiál</t>
  </si>
  <si>
    <t>-1430140858</t>
  </si>
  <si>
    <t>D10</t>
  </si>
  <si>
    <t>Uzemnění a hromosvod</t>
  </si>
  <si>
    <t>Pol173</t>
  </si>
  <si>
    <t>Pásovina zemnící 30/4 FeZn</t>
  </si>
  <si>
    <t>-1079429673</t>
  </si>
  <si>
    <t>Pol174</t>
  </si>
  <si>
    <t xml:space="preserve">Drát zemnící FeZn 10   1kg=1,61m</t>
  </si>
  <si>
    <t>745094269</t>
  </si>
  <si>
    <t>Pol175</t>
  </si>
  <si>
    <t>Svorka SO m FeZn malá okapová</t>
  </si>
  <si>
    <t>-107045824</t>
  </si>
  <si>
    <t>Pol176</t>
  </si>
  <si>
    <t>Svorka SK FeZn křížová</t>
  </si>
  <si>
    <t>-419006982</t>
  </si>
  <si>
    <t>Pol177</t>
  </si>
  <si>
    <t>Svorka SS FeZn spojovací - tloušťka 3 mm</t>
  </si>
  <si>
    <t>-1968094391</t>
  </si>
  <si>
    <t>Pol178</t>
  </si>
  <si>
    <t>Svorka SU FeZn univerzální</t>
  </si>
  <si>
    <t>1414381176</t>
  </si>
  <si>
    <t>Pol179</t>
  </si>
  <si>
    <t>Svorka SZ c trubička FeZn zkušební trubičková</t>
  </si>
  <si>
    <t>2096069829</t>
  </si>
  <si>
    <t>Pol180</t>
  </si>
  <si>
    <t>Podpěra vedení PV 01 FeZn do zdi (roztřiž., L=150mm)</t>
  </si>
  <si>
    <t>713786612</t>
  </si>
  <si>
    <t>Pol181</t>
  </si>
  <si>
    <t>Podpěra vedení na ploché střechy PV 21c/100 (beton/plast/plast.držák)</t>
  </si>
  <si>
    <t>378597899</t>
  </si>
  <si>
    <t>182</t>
  </si>
  <si>
    <t>Pol182</t>
  </si>
  <si>
    <t>Úhelník ochranný svodu 1,7m OU 17 FeZn</t>
  </si>
  <si>
    <t>-1169376186</t>
  </si>
  <si>
    <t>183</t>
  </si>
  <si>
    <t>Pol183</t>
  </si>
  <si>
    <t>Držák úhelníku ochranného DUZ br 150 FeZn (boční roztř.- 150 mm)</t>
  </si>
  <si>
    <t>-868973276</t>
  </si>
  <si>
    <t>184</t>
  </si>
  <si>
    <t>Pol184</t>
  </si>
  <si>
    <t>Tyč jímací 1,5m AlMgSi 16</t>
  </si>
  <si>
    <t>1705419431</t>
  </si>
  <si>
    <t>185</t>
  </si>
  <si>
    <t>Pol185</t>
  </si>
  <si>
    <t>Svorka SJ 01 FeZn k tyči jímací 18mm a vodiči 8-10mm</t>
  </si>
  <si>
    <t>1146674628</t>
  </si>
  <si>
    <t>186</t>
  </si>
  <si>
    <t>Pol186</t>
  </si>
  <si>
    <t>Štítek k označení svodu č.0</t>
  </si>
  <si>
    <t>1684489282</t>
  </si>
  <si>
    <t>187</t>
  </si>
  <si>
    <t>Pol187</t>
  </si>
  <si>
    <t>Asfaltový nátěr</t>
  </si>
  <si>
    <t>-1989521548</t>
  </si>
  <si>
    <t>D11</t>
  </si>
  <si>
    <t>Montážní práce</t>
  </si>
  <si>
    <t>188</t>
  </si>
  <si>
    <t>Pol188</t>
  </si>
  <si>
    <t>Výroba rozvaděče RM1</t>
  </si>
  <si>
    <t>h</t>
  </si>
  <si>
    <t>-201088646</t>
  </si>
  <si>
    <t>189</t>
  </si>
  <si>
    <t>Pol189</t>
  </si>
  <si>
    <t>Montážní rozvaděče RM1 na místě</t>
  </si>
  <si>
    <t>-602331353</t>
  </si>
  <si>
    <t>190</t>
  </si>
  <si>
    <t>Pol190</t>
  </si>
  <si>
    <t>Výroba a montáž ovládácích skříní</t>
  </si>
  <si>
    <t>1442201251</t>
  </si>
  <si>
    <t>191</t>
  </si>
  <si>
    <t>Pol191</t>
  </si>
  <si>
    <t>Výměna elektroměrověho rozvaděče a spojovací skříně</t>
  </si>
  <si>
    <t>1934785796</t>
  </si>
  <si>
    <t>192</t>
  </si>
  <si>
    <t>Pol192</t>
  </si>
  <si>
    <t>Výměna a nastavení frekvenčního měniče pro ČS</t>
  </si>
  <si>
    <t>-1075093858</t>
  </si>
  <si>
    <t>193</t>
  </si>
  <si>
    <t>Pol193</t>
  </si>
  <si>
    <t>Zapojení snímačů a senzorů</t>
  </si>
  <si>
    <t>592699552</t>
  </si>
  <si>
    <t>194</t>
  </si>
  <si>
    <t>Pol194</t>
  </si>
  <si>
    <t>Elektroinstalační práce</t>
  </si>
  <si>
    <t>932578921</t>
  </si>
  <si>
    <t>195</t>
  </si>
  <si>
    <t>Pol195</t>
  </si>
  <si>
    <t>Softwarové práce - řídící systém</t>
  </si>
  <si>
    <t>-836138299</t>
  </si>
  <si>
    <t>196</t>
  </si>
  <si>
    <t>Pol196</t>
  </si>
  <si>
    <t xml:space="preserve">Softwarové práce  - dotykový panel</t>
  </si>
  <si>
    <t>1230931129</t>
  </si>
  <si>
    <t>197</t>
  </si>
  <si>
    <t>Pol197</t>
  </si>
  <si>
    <t>Demontáž stávajícího rádiového bodu</t>
  </si>
  <si>
    <t>2143629873</t>
  </si>
  <si>
    <t>198</t>
  </si>
  <si>
    <t>Pol198</t>
  </si>
  <si>
    <t>Měření radiového signálu na místě, techn. návrh instalace</t>
  </si>
  <si>
    <t>-620098140</t>
  </si>
  <si>
    <t>199</t>
  </si>
  <si>
    <t>Pol199</t>
  </si>
  <si>
    <t>Montáž a oživení radiového bodu</t>
  </si>
  <si>
    <t>1295567144</t>
  </si>
  <si>
    <t>200</t>
  </si>
  <si>
    <t>Pol200</t>
  </si>
  <si>
    <t>Projektové práce</t>
  </si>
  <si>
    <t>-2125246349</t>
  </si>
  <si>
    <t>201</t>
  </si>
  <si>
    <t>Pol201</t>
  </si>
  <si>
    <t>Práce revizního technika</t>
  </si>
  <si>
    <t>-663608585</t>
  </si>
  <si>
    <t>202</t>
  </si>
  <si>
    <t>Pol202</t>
  </si>
  <si>
    <t>Stanovisko TIČR</t>
  </si>
  <si>
    <t>-153469520</t>
  </si>
  <si>
    <t>203</t>
  </si>
  <si>
    <t>Pol203</t>
  </si>
  <si>
    <t>Komplexní zkoušky a zaškolení obsluhy</t>
  </si>
  <si>
    <t>1840043901</t>
  </si>
  <si>
    <t>SO06 - SO 06 - Oplocení</t>
  </si>
  <si>
    <t>237065429</t>
  </si>
  <si>
    <t>112101102</t>
  </si>
  <si>
    <t>Odstranění stromů listnatých průměru kmene přes 300 do 500 mm</t>
  </si>
  <si>
    <t>1764338679</t>
  </si>
  <si>
    <t>Odstranění stromů s odřezáním kmene a s odvětvením listnatých, průměru kmene přes 300 do 500 mm</t>
  </si>
  <si>
    <t>112111111</t>
  </si>
  <si>
    <t>Spálení větví všech druhů stromů</t>
  </si>
  <si>
    <t>515827942</t>
  </si>
  <si>
    <t xml:space="preserve">Spálení větví stromů  všech druhů stromů o průměru kmene přes 0,10 m na hromadách</t>
  </si>
  <si>
    <t>112211111</t>
  </si>
  <si>
    <t>Spálení pařezu D do 0,3 m</t>
  </si>
  <si>
    <t>-222999807</t>
  </si>
  <si>
    <t xml:space="preserve">Spálení pařezů na hromadách  průměru přes 0,10 do 0,30 m</t>
  </si>
  <si>
    <t>112211112</t>
  </si>
  <si>
    <t>Spálení pařezu D do 0,5 m</t>
  </si>
  <si>
    <t>2011468995</t>
  </si>
  <si>
    <t xml:space="preserve">Spálení pařezů na hromadách  průměru přes 0,30 do 0,50 m</t>
  </si>
  <si>
    <t>-1484943217</t>
  </si>
  <si>
    <t>1166362607</t>
  </si>
  <si>
    <t>131111333</t>
  </si>
  <si>
    <t>Vrtání jamek pro plotové sloupky D přes 200 do 300 mm ručně s motorovým vrtákem</t>
  </si>
  <si>
    <t>-1916304433</t>
  </si>
  <si>
    <t>Vrtání jamek ručním motorovým vrtákem průměru přes 200 do 300 mm</t>
  </si>
  <si>
    <t>75*0,9</t>
  </si>
  <si>
    <t>131111359</t>
  </si>
  <si>
    <t>Příplatek za vtrání v kamenité nebo kořeny prorostlé půdě</t>
  </si>
  <si>
    <t>1461489820</t>
  </si>
  <si>
    <t>Vrtání jamek Příplatek k cenám -1331 až -1343 za vrtání v kamenité nebo kořeny prorostlé půdě</t>
  </si>
  <si>
    <t>338171123</t>
  </si>
  <si>
    <t>Osazování sloupků a vzpěr plotových ocelových v do 2,60 m se zabetonováním</t>
  </si>
  <si>
    <t>302699776</t>
  </si>
  <si>
    <t>55342190</t>
  </si>
  <si>
    <t>plotová profilovaná vzpěra D 40-50mm dl 2,0-2,5m bez hlavy a objímky pro svařované pletivo v návinu povrchová úprava Pz a komaxit</t>
  </si>
  <si>
    <t>1221247094</t>
  </si>
  <si>
    <t>55342181</t>
  </si>
  <si>
    <t>plotový profilovaný sloupek D 40-50mm dl 2,0-2,5m pro svařované pletivo v návinu povrchová úprava Pz a komaxit</t>
  </si>
  <si>
    <t>-1691931926</t>
  </si>
  <si>
    <t>348101210</t>
  </si>
  <si>
    <t>Osazení vrat nebo vrátek k oplocení na ocelové sloupky pl do 2 m2</t>
  </si>
  <si>
    <t>-1457099948</t>
  </si>
  <si>
    <t>Osazení vrat nebo vrátek k oplocení na sloupky ocelové, plochy jednotlivě do 2 m2</t>
  </si>
  <si>
    <t>348101230</t>
  </si>
  <si>
    <t>Osazení vrat nebo vrátek k oplocení na ocelové sloupky pl přes 4 do 6 m2</t>
  </si>
  <si>
    <t>895078901</t>
  </si>
  <si>
    <t>Osazení vrat nebo vrátek k oplocení na sloupky ocelové, plochy jednotlivě přes 4 do 6 m2</t>
  </si>
  <si>
    <t>31327506</t>
  </si>
  <si>
    <t>pletivo drátěné plastifikované se čtvercovými oky 50/2,7 mm v 1800mm</t>
  </si>
  <si>
    <t>1125977702</t>
  </si>
  <si>
    <t>348401130</t>
  </si>
  <si>
    <t>Montáž oplocení ze strojového pletiva s napínacími dráty výšky do 2,0 m</t>
  </si>
  <si>
    <t>-971170662</t>
  </si>
  <si>
    <t>348401320</t>
  </si>
  <si>
    <t>Rozvinutí, montáž a napnutí ostnatého drátu</t>
  </si>
  <si>
    <t>-1580899248</t>
  </si>
  <si>
    <t>31324818</t>
  </si>
  <si>
    <t>drát ostnatý 100m</t>
  </si>
  <si>
    <t>-278547564</t>
  </si>
  <si>
    <t>348401360</t>
  </si>
  <si>
    <t>Přiháčkování strojového pletiva k napínacímu drátu na oplocení</t>
  </si>
  <si>
    <t>383660221</t>
  </si>
  <si>
    <t>15619100</t>
  </si>
  <si>
    <t>drát poplastovaný kruhový napínací 2,5/3,5mm</t>
  </si>
  <si>
    <t>-1840484903</t>
  </si>
  <si>
    <t>175*3</t>
  </si>
  <si>
    <t>15619200</t>
  </si>
  <si>
    <t>drát poplastovaný kruhový vázací 1,1/1,5mm</t>
  </si>
  <si>
    <t>1311951209</t>
  </si>
  <si>
    <t>348401411</t>
  </si>
  <si>
    <t>Montáž jednostranného bavoletu na oplocení</t>
  </si>
  <si>
    <t>351837597</t>
  </si>
  <si>
    <t>Montáž oplocení z pletiva bavoletu jednostranného</t>
  </si>
  <si>
    <t>31324829</t>
  </si>
  <si>
    <t>plotový jednostranný bavolet dl 400-600mm pro 3 dráty na profilovaný sloupek oválný 70x100mm povrchová úprava Al komaxit</t>
  </si>
  <si>
    <t>-816836747</t>
  </si>
  <si>
    <t>966071721</t>
  </si>
  <si>
    <t>Bourání sloupků a vzpěr plotových ocelových do 2,5 m odřezáním</t>
  </si>
  <si>
    <t>1554845213</t>
  </si>
  <si>
    <t>Bourání plotových sloupků a vzpěr ocelových trubkových nebo profilovaných výšky do 2,50 m odřezáním</t>
  </si>
  <si>
    <t>966073810</t>
  </si>
  <si>
    <t>Rozebrání vrat a vrátek k oplocení pl do 2 m2</t>
  </si>
  <si>
    <t>-1620256774</t>
  </si>
  <si>
    <t>Rozebrání vrat a vrátek k oplocení plochy jednotlivě do 2 m2</t>
  </si>
  <si>
    <t>966073811</t>
  </si>
  <si>
    <t>Rozebrání vrat a vrátek k oplocení plochy do 6 m2</t>
  </si>
  <si>
    <t>1382797580</t>
  </si>
  <si>
    <t>998232110</t>
  </si>
  <si>
    <t>Přesun hmot pro oplocení zděné z cihel nebo tvárnic v do 3 m</t>
  </si>
  <si>
    <t>1401839649</t>
  </si>
  <si>
    <t xml:space="preserve">Přesun hmot pro oplocení  se svislou nosnou konstrukcí zděnou z cihel, tvárnic, bloků, popř. kovovou nebo dřevěnou vodorovná dopravní vzdálenost do 50 m, pro oplocení výšky do 3 m</t>
  </si>
  <si>
    <t>-606700955</t>
  </si>
  <si>
    <t>783314203</t>
  </si>
  <si>
    <t>Základní antikorozní jednonásobný syntetický samozákladující nátěr zámečnických konstrukcí</t>
  </si>
  <si>
    <t>-385211310</t>
  </si>
  <si>
    <t>Základní antikorozní nátěr zámečnických konstrukcí jednonásobný syntetický samozákladující</t>
  </si>
  <si>
    <t>783315101</t>
  </si>
  <si>
    <t>Mezinátěr jednonásobný syntetický standardní zámečnických konstrukcí</t>
  </si>
  <si>
    <t>1233356089</t>
  </si>
  <si>
    <t>Mezinátěr zámečnických konstrukcí jednonásobný syntetický standardní</t>
  </si>
  <si>
    <t>783317101</t>
  </si>
  <si>
    <t>Krycí jednonásobný syntetický standardní nátěr zámečnických konstrukcí</t>
  </si>
  <si>
    <t>-1632716378</t>
  </si>
  <si>
    <t>Krycí nátěr (email) zámečnických konstrukcí jednonásobný syntetický standardní</t>
  </si>
  <si>
    <t>783343101</t>
  </si>
  <si>
    <t>Základní jednonásobný impregnační polyuretanový nátěr zámečnických konstrukcí</t>
  </si>
  <si>
    <t>395828304</t>
  </si>
  <si>
    <t>Základní impregnační nátěr zámečnických konstrukcí aktivátorem rzi na zkorodovaný povrch jednonásobný polyuretanový</t>
  </si>
  <si>
    <t>789221131</t>
  </si>
  <si>
    <t>Provedení otryskání ocelových konstrukcí třídy I stupeň zarezavění C stupeň přípravy Sa 3</t>
  </si>
  <si>
    <t>-675655875</t>
  </si>
  <si>
    <t>Provedení otryskání povrchů ocelových konstrukcí suché abrazivní tryskání třídy I stupeň zrezivění C, stupeň přípravy Sa 3</t>
  </si>
  <si>
    <t>-1305860708</t>
  </si>
  <si>
    <t>8*0,043 'Přepočtené koeficientem množství</t>
  </si>
  <si>
    <t>VON SO 04 - Vedlejší a ostatní náklady SO 04</t>
  </si>
  <si>
    <t xml:space="preserve">VRN -  Vedlejší rozpočtové náklady</t>
  </si>
  <si>
    <t xml:space="preserve">    VRN1 -  Průzkumné, geodetické a projektové práce</t>
  </si>
  <si>
    <t xml:space="preserve">    VRN3 -  Zařízení staveniště</t>
  </si>
  <si>
    <t xml:space="preserve">    VRN4 -  Inženýrská činnost</t>
  </si>
  <si>
    <t xml:space="preserve">    VRN5 -  Finanční náklady</t>
  </si>
  <si>
    <t xml:space="preserve">    VRN6 - Územní vlivy</t>
  </si>
  <si>
    <t xml:space="preserve">    VRN9 -  Ostatní náklady</t>
  </si>
  <si>
    <t>VRN</t>
  </si>
  <si>
    <t xml:space="preserve"> Vedlejší rozpočtové náklady</t>
  </si>
  <si>
    <t>VRN1</t>
  </si>
  <si>
    <t xml:space="preserve"> Průzkumné, geodetické a projektové práce</t>
  </si>
  <si>
    <t>011503000</t>
  </si>
  <si>
    <t>Stavební průzkum bez rozlišení</t>
  </si>
  <si>
    <t>1024</t>
  </si>
  <si>
    <t>1439674612</t>
  </si>
  <si>
    <t>012103000</t>
  </si>
  <si>
    <t>Geodetické práce před výstavbou</t>
  </si>
  <si>
    <t>1857586155</t>
  </si>
  <si>
    <t>012203000</t>
  </si>
  <si>
    <t>Geodetické práce při provádění stavby</t>
  </si>
  <si>
    <t>-1211985983</t>
  </si>
  <si>
    <t>012203001</t>
  </si>
  <si>
    <t>Pasportizace objektů</t>
  </si>
  <si>
    <t>917492560</t>
  </si>
  <si>
    <t>012303000</t>
  </si>
  <si>
    <t>Geodetické práce po výstavbě</t>
  </si>
  <si>
    <t>-301747018</t>
  </si>
  <si>
    <t>013254000</t>
  </si>
  <si>
    <t>Dokumentace skutečného provedení stavby, dle Vyhlášky č.499 /2006 sb., příloha č. 7</t>
  </si>
  <si>
    <t>-452242850</t>
  </si>
  <si>
    <t>VRN3</t>
  </si>
  <si>
    <t xml:space="preserve"> Zařízení staveniště</t>
  </si>
  <si>
    <t>030001000</t>
  </si>
  <si>
    <t>Zařízení staveniště</t>
  </si>
  <si>
    <t>853592922</t>
  </si>
  <si>
    <t>032403000</t>
  </si>
  <si>
    <t>Provizorní komunikace</t>
  </si>
  <si>
    <t>-1157901947</t>
  </si>
  <si>
    <t>033103000</t>
  </si>
  <si>
    <t>Připojení energií</t>
  </si>
  <si>
    <t>-222645204</t>
  </si>
  <si>
    <t>034002000</t>
  </si>
  <si>
    <t>Zabezpečení staveniště v souladu s nařízením vlády 591/2006 Sb.</t>
  </si>
  <si>
    <t>1678951226</t>
  </si>
  <si>
    <t>039103000</t>
  </si>
  <si>
    <t>Rozebrání, bourání a odvoz zařízení staveniště</t>
  </si>
  <si>
    <t>1797556283</t>
  </si>
  <si>
    <t>VRN4</t>
  </si>
  <si>
    <t xml:space="preserve"> Inženýrská činnost</t>
  </si>
  <si>
    <t>043002000</t>
  </si>
  <si>
    <t>Zkoušky a ostatní měření</t>
  </si>
  <si>
    <t>-113409484</t>
  </si>
  <si>
    <t>VRN5</t>
  </si>
  <si>
    <t xml:space="preserve"> Finanční náklady</t>
  </si>
  <si>
    <t>051002000</t>
  </si>
  <si>
    <t>Pojistné</t>
  </si>
  <si>
    <t>-1618876123</t>
  </si>
  <si>
    <t>059002000</t>
  </si>
  <si>
    <t>Ostatní finance - poplatek za pronájem pozemku za zabrané m2 stavbou</t>
  </si>
  <si>
    <t>38602103</t>
  </si>
  <si>
    <t>VRN6</t>
  </si>
  <si>
    <t>Územní vlivy</t>
  </si>
  <si>
    <t>061002000</t>
  </si>
  <si>
    <t>Vliv klimatických podmínek</t>
  </si>
  <si>
    <t>136713250</t>
  </si>
  <si>
    <t>062002000</t>
  </si>
  <si>
    <t>Ztížené dopravní podmínky</t>
  </si>
  <si>
    <t>110550465</t>
  </si>
  <si>
    <t>063002000</t>
  </si>
  <si>
    <t>Práce na těžce přístupných místech</t>
  </si>
  <si>
    <t>-1621749054</t>
  </si>
  <si>
    <t>VRN9</t>
  </si>
  <si>
    <t xml:space="preserve"> Ostatní náklady</t>
  </si>
  <si>
    <t>090001001</t>
  </si>
  <si>
    <t>Informační tabule stavby</t>
  </si>
  <si>
    <t>126950082</t>
  </si>
  <si>
    <t>VON ÚPRAVNA VODY - Vedlejší a ostatní náklady - úpravna vody</t>
  </si>
  <si>
    <t xml:space="preserve">    VRN7 -  Provozní vlivy</t>
  </si>
  <si>
    <t>011514000</t>
  </si>
  <si>
    <t>Stavebně-statický průzkum</t>
  </si>
  <si>
    <t>708355935</t>
  </si>
  <si>
    <t>03510300R</t>
  </si>
  <si>
    <t>Propagace</t>
  </si>
  <si>
    <t>-1504388265</t>
  </si>
  <si>
    <t>Pronájem ploch</t>
  </si>
  <si>
    <t>044002000</t>
  </si>
  <si>
    <t>Revize</t>
  </si>
  <si>
    <t>-1412675088</t>
  </si>
  <si>
    <t>-1662571587</t>
  </si>
  <si>
    <t>VRN7</t>
  </si>
  <si>
    <t xml:space="preserve"> Provozní vlivy</t>
  </si>
  <si>
    <t>07110300R</t>
  </si>
  <si>
    <t>Koordinace s ostatními profesemi a provozovatelem</t>
  </si>
  <si>
    <t>344702207</t>
  </si>
  <si>
    <t>Provoz investora</t>
  </si>
  <si>
    <t>09000100R</t>
  </si>
  <si>
    <t>Návrh provozního řádu</t>
  </si>
  <si>
    <t>1813835639</t>
  </si>
  <si>
    <t>09000101R</t>
  </si>
  <si>
    <t>Ostatní zkoušky - komplexní zkoušky</t>
  </si>
  <si>
    <t>468076132</t>
  </si>
  <si>
    <t>09000102R</t>
  </si>
  <si>
    <t>Zkušební provoz v rozsahu dle vodoprávního povolení</t>
  </si>
  <si>
    <t>-566524057</t>
  </si>
  <si>
    <t>09000103R</t>
  </si>
  <si>
    <t>Provizorní stavy v průběhu výstavby</t>
  </si>
  <si>
    <t>-966129610</t>
  </si>
  <si>
    <t>09000104R</t>
  </si>
  <si>
    <t>Fotodokumentace</t>
  </si>
  <si>
    <t>1636093854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</si>
</sst>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8</v>
      </c>
      <c r="BT3" s="17" t="s">
        <v>9</v>
      </c>
    </row>
    <row r="4" s="1" customFormat="1" ht="24.96" customHeight="1">
      <c r="B4" s="21"/>
      <c r="C4" s="22"/>
      <c r="D4" s="23" t="s">
        <v>10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11</v>
      </c>
      <c r="BE4" s="25" t="s">
        <v>12</v>
      </c>
      <c r="BS4" s="17" t="s">
        <v>13</v>
      </c>
    </row>
    <row r="5" s="1" customFormat="1" ht="12" customHeight="1">
      <c r="B5" s="21"/>
      <c r="C5" s="22"/>
      <c r="D5" s="26" t="s">
        <v>14</v>
      </c>
      <c r="E5" s="22"/>
      <c r="F5" s="22"/>
      <c r="G5" s="22"/>
      <c r="H5" s="22"/>
      <c r="I5" s="22"/>
      <c r="J5" s="22"/>
      <c r="K5" s="27" t="s">
        <v>15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16</v>
      </c>
      <c r="BS5" s="17" t="s">
        <v>6</v>
      </c>
    </row>
    <row r="6" s="1" customFormat="1" ht="36.96" customHeight="1">
      <c r="B6" s="21"/>
      <c r="C6" s="22"/>
      <c r="D6" s="29" t="s">
        <v>17</v>
      </c>
      <c r="E6" s="22"/>
      <c r="F6" s="22"/>
      <c r="G6" s="22"/>
      <c r="H6" s="22"/>
      <c r="I6" s="22"/>
      <c r="J6" s="22"/>
      <c r="K6" s="30" t="s">
        <v>18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19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33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8</v>
      </c>
    </row>
    <row r="19" s="1" customFormat="1" ht="12" customHeight="1">
      <c r="B19" s="21"/>
      <c r="C19" s="22"/>
      <c r="D19" s="32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8</v>
      </c>
    </row>
    <row r="20" s="1" customFormat="1" ht="18.48" customHeight="1">
      <c r="B20" s="21"/>
      <c r="C20" s="22"/>
      <c r="D20" s="22"/>
      <c r="E20" s="27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33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ROUND(AG94,0)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38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39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40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41</v>
      </c>
      <c r="E29" s="47"/>
      <c r="F29" s="32" t="s">
        <v>42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0)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0)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43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0)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0)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44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0)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45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0)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46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0)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47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48</v>
      </c>
      <c r="U35" s="54"/>
      <c r="V35" s="54"/>
      <c r="W35" s="54"/>
      <c r="X35" s="56" t="s">
        <v>49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51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53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52</v>
      </c>
      <c r="AI60" s="42"/>
      <c r="AJ60" s="42"/>
      <c r="AK60" s="42"/>
      <c r="AL60" s="42"/>
      <c r="AM60" s="64" t="s">
        <v>53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54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55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52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53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52</v>
      </c>
      <c r="AI75" s="42"/>
      <c r="AJ75" s="42"/>
      <c r="AK75" s="42"/>
      <c r="AL75" s="42"/>
      <c r="AM75" s="64" t="s">
        <v>53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14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758DPS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17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Intenzifikace úpravny vody a přivaděče Kostelec nad Orlicí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21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Kostelec nad Orlicí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23</v>
      </c>
      <c r="AJ87" s="40"/>
      <c r="AK87" s="40"/>
      <c r="AL87" s="40"/>
      <c r="AM87" s="79" t="str">
        <f>IF(AN8= "","",AN8)</f>
        <v>4. 2. 2022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25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Kostelec nad Orlicí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31</v>
      </c>
      <c r="AJ89" s="40"/>
      <c r="AK89" s="40"/>
      <c r="AL89" s="40"/>
      <c r="AM89" s="80" t="str">
        <f>IF(E17="","",E17)</f>
        <v>AKVOPRO s.r.o.</v>
      </c>
      <c r="AN89" s="71"/>
      <c r="AO89" s="71"/>
      <c r="AP89" s="71"/>
      <c r="AQ89" s="40"/>
      <c r="AR89" s="44"/>
      <c r="AS89" s="81" t="s">
        <v>57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29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34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58</v>
      </c>
      <c r="D92" s="94"/>
      <c r="E92" s="94"/>
      <c r="F92" s="94"/>
      <c r="G92" s="94"/>
      <c r="H92" s="95"/>
      <c r="I92" s="96" t="s">
        <v>59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60</v>
      </c>
      <c r="AH92" s="94"/>
      <c r="AI92" s="94"/>
      <c r="AJ92" s="94"/>
      <c r="AK92" s="94"/>
      <c r="AL92" s="94"/>
      <c r="AM92" s="94"/>
      <c r="AN92" s="96" t="s">
        <v>61</v>
      </c>
      <c r="AO92" s="94"/>
      <c r="AP92" s="98"/>
      <c r="AQ92" s="99" t="s">
        <v>62</v>
      </c>
      <c r="AR92" s="44"/>
      <c r="AS92" s="100" t="s">
        <v>63</v>
      </c>
      <c r="AT92" s="101" t="s">
        <v>64</v>
      </c>
      <c r="AU92" s="101" t="s">
        <v>65</v>
      </c>
      <c r="AV92" s="101" t="s">
        <v>66</v>
      </c>
      <c r="AW92" s="101" t="s">
        <v>67</v>
      </c>
      <c r="AX92" s="101" t="s">
        <v>68</v>
      </c>
      <c r="AY92" s="101" t="s">
        <v>69</v>
      </c>
      <c r="AZ92" s="101" t="s">
        <v>70</v>
      </c>
      <c r="BA92" s="101" t="s">
        <v>71</v>
      </c>
      <c r="BB92" s="101" t="s">
        <v>72</v>
      </c>
      <c r="BC92" s="101" t="s">
        <v>73</v>
      </c>
      <c r="BD92" s="102" t="s">
        <v>74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75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ROUND(SUM(AG95:AG103),0)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ROUND(SUM(AS95:AS103),0)</f>
        <v>0</v>
      </c>
      <c r="AT94" s="114">
        <f>ROUND(SUM(AV94:AW94),0)</f>
        <v>0</v>
      </c>
      <c r="AU94" s="115">
        <f>ROUND(SUM(AU95:AU103),5)</f>
        <v>0</v>
      </c>
      <c r="AV94" s="114">
        <f>ROUND(AZ94*L29,0)</f>
        <v>0</v>
      </c>
      <c r="AW94" s="114">
        <f>ROUND(BA94*L30,0)</f>
        <v>0</v>
      </c>
      <c r="AX94" s="114">
        <f>ROUND(BB94*L29,0)</f>
        <v>0</v>
      </c>
      <c r="AY94" s="114">
        <f>ROUND(BC94*L30,0)</f>
        <v>0</v>
      </c>
      <c r="AZ94" s="114">
        <f>ROUND(SUM(AZ95:AZ103),0)</f>
        <v>0</v>
      </c>
      <c r="BA94" s="114">
        <f>ROUND(SUM(BA95:BA103),0)</f>
        <v>0</v>
      </c>
      <c r="BB94" s="114">
        <f>ROUND(SUM(BB95:BB103),0)</f>
        <v>0</v>
      </c>
      <c r="BC94" s="114">
        <f>ROUND(SUM(BC95:BC103),0)</f>
        <v>0</v>
      </c>
      <c r="BD94" s="116">
        <f>ROUND(SUM(BD95:BD103),0)</f>
        <v>0</v>
      </c>
      <c r="BE94" s="6"/>
      <c r="BS94" s="117" t="s">
        <v>76</v>
      </c>
      <c r="BT94" s="117" t="s">
        <v>77</v>
      </c>
      <c r="BU94" s="118" t="s">
        <v>78</v>
      </c>
      <c r="BV94" s="117" t="s">
        <v>79</v>
      </c>
      <c r="BW94" s="117" t="s">
        <v>5</v>
      </c>
      <c r="BX94" s="117" t="s">
        <v>80</v>
      </c>
      <c r="CL94" s="117" t="s">
        <v>1</v>
      </c>
    </row>
    <row r="95" s="7" customFormat="1" ht="16.5" customHeight="1">
      <c r="A95" s="119" t="s">
        <v>81</v>
      </c>
      <c r="B95" s="120"/>
      <c r="C95" s="121"/>
      <c r="D95" s="122" t="s">
        <v>82</v>
      </c>
      <c r="E95" s="122"/>
      <c r="F95" s="122"/>
      <c r="G95" s="122"/>
      <c r="H95" s="122"/>
      <c r="I95" s="123"/>
      <c r="J95" s="122" t="s">
        <v>83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'SO01 - SO 01 - Úpravna vo...'!J30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84</v>
      </c>
      <c r="AR95" s="126"/>
      <c r="AS95" s="127">
        <v>0</v>
      </c>
      <c r="AT95" s="128">
        <f>ROUND(SUM(AV95:AW95),0)</f>
        <v>0</v>
      </c>
      <c r="AU95" s="129">
        <f>'SO01 - SO 01 - Úpravna vo...'!P140</f>
        <v>0</v>
      </c>
      <c r="AV95" s="128">
        <f>'SO01 - SO 01 - Úpravna vo...'!J33</f>
        <v>0</v>
      </c>
      <c r="AW95" s="128">
        <f>'SO01 - SO 01 - Úpravna vo...'!J34</f>
        <v>0</v>
      </c>
      <c r="AX95" s="128">
        <f>'SO01 - SO 01 - Úpravna vo...'!J35</f>
        <v>0</v>
      </c>
      <c r="AY95" s="128">
        <f>'SO01 - SO 01 - Úpravna vo...'!J36</f>
        <v>0</v>
      </c>
      <c r="AZ95" s="128">
        <f>'SO01 - SO 01 - Úpravna vo...'!F33</f>
        <v>0</v>
      </c>
      <c r="BA95" s="128">
        <f>'SO01 - SO 01 - Úpravna vo...'!F34</f>
        <v>0</v>
      </c>
      <c r="BB95" s="128">
        <f>'SO01 - SO 01 - Úpravna vo...'!F35</f>
        <v>0</v>
      </c>
      <c r="BC95" s="128">
        <f>'SO01 - SO 01 - Úpravna vo...'!F36</f>
        <v>0</v>
      </c>
      <c r="BD95" s="130">
        <f>'SO01 - SO 01 - Úpravna vo...'!F37</f>
        <v>0</v>
      </c>
      <c r="BE95" s="7"/>
      <c r="BT95" s="131" t="s">
        <v>8</v>
      </c>
      <c r="BV95" s="131" t="s">
        <v>79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24.75" customHeight="1">
      <c r="A96" s="119" t="s">
        <v>81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'SO01_1 - SO 01_1 - Úpravn...'!J30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84</v>
      </c>
      <c r="AR96" s="126"/>
      <c r="AS96" s="127">
        <v>0</v>
      </c>
      <c r="AT96" s="128">
        <f>ROUND(SUM(AV96:AW96),0)</f>
        <v>0</v>
      </c>
      <c r="AU96" s="129">
        <f>'SO01_1 - SO 01_1 - Úpravn...'!P127</f>
        <v>0</v>
      </c>
      <c r="AV96" s="128">
        <f>'SO01_1 - SO 01_1 - Úpravn...'!J33</f>
        <v>0</v>
      </c>
      <c r="AW96" s="128">
        <f>'SO01_1 - SO 01_1 - Úpravn...'!J34</f>
        <v>0</v>
      </c>
      <c r="AX96" s="128">
        <f>'SO01_1 - SO 01_1 - Úpravn...'!J35</f>
        <v>0</v>
      </c>
      <c r="AY96" s="128">
        <f>'SO01_1 - SO 01_1 - Úpravn...'!J36</f>
        <v>0</v>
      </c>
      <c r="AZ96" s="128">
        <f>'SO01_1 - SO 01_1 - Úpravn...'!F33</f>
        <v>0</v>
      </c>
      <c r="BA96" s="128">
        <f>'SO01_1 - SO 01_1 - Úpravn...'!F34</f>
        <v>0</v>
      </c>
      <c r="BB96" s="128">
        <f>'SO01_1 - SO 01_1 - Úpravn...'!F35</f>
        <v>0</v>
      </c>
      <c r="BC96" s="128">
        <f>'SO01_1 - SO 01_1 - Úpravn...'!F36</f>
        <v>0</v>
      </c>
      <c r="BD96" s="130">
        <f>'SO01_1 - SO 01_1 - Úpravn...'!F37</f>
        <v>0</v>
      </c>
      <c r="BE96" s="7"/>
      <c r="BT96" s="131" t="s">
        <v>8</v>
      </c>
      <c r="BV96" s="131" t="s">
        <v>79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24.75" customHeight="1">
      <c r="A97" s="119" t="s">
        <v>81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'SO02 - SO 02 - Úpravna vo...'!J30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84</v>
      </c>
      <c r="AR97" s="126"/>
      <c r="AS97" s="127">
        <v>0</v>
      </c>
      <c r="AT97" s="128">
        <f>ROUND(SUM(AV97:AW97),0)</f>
        <v>0</v>
      </c>
      <c r="AU97" s="129">
        <f>'SO02 - SO 02 - Úpravna vo...'!P126</f>
        <v>0</v>
      </c>
      <c r="AV97" s="128">
        <f>'SO02 - SO 02 - Úpravna vo...'!J33</f>
        <v>0</v>
      </c>
      <c r="AW97" s="128">
        <f>'SO02 - SO 02 - Úpravna vo...'!J34</f>
        <v>0</v>
      </c>
      <c r="AX97" s="128">
        <f>'SO02 - SO 02 - Úpravna vo...'!J35</f>
        <v>0</v>
      </c>
      <c r="AY97" s="128">
        <f>'SO02 - SO 02 - Úpravna vo...'!J36</f>
        <v>0</v>
      </c>
      <c r="AZ97" s="128">
        <f>'SO02 - SO 02 - Úpravna vo...'!F33</f>
        <v>0</v>
      </c>
      <c r="BA97" s="128">
        <f>'SO02 - SO 02 - Úpravna vo...'!F34</f>
        <v>0</v>
      </c>
      <c r="BB97" s="128">
        <f>'SO02 - SO 02 - Úpravna vo...'!F35</f>
        <v>0</v>
      </c>
      <c r="BC97" s="128">
        <f>'SO02 - SO 02 - Úpravna vo...'!F36</f>
        <v>0</v>
      </c>
      <c r="BD97" s="130">
        <f>'SO02 - SO 02 - Úpravna vo...'!F37</f>
        <v>0</v>
      </c>
      <c r="BE97" s="7"/>
      <c r="BT97" s="131" t="s">
        <v>8</v>
      </c>
      <c r="BV97" s="131" t="s">
        <v>79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24.75" customHeight="1">
      <c r="A98" s="119" t="s">
        <v>81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'SO03 - SO 03 - Sanace aku...'!J30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84</v>
      </c>
      <c r="AR98" s="126"/>
      <c r="AS98" s="127">
        <v>0</v>
      </c>
      <c r="AT98" s="128">
        <f>ROUND(SUM(AV98:AW98),0)</f>
        <v>0</v>
      </c>
      <c r="AU98" s="129">
        <f>'SO03 - SO 03 - Sanace aku...'!P118</f>
        <v>0</v>
      </c>
      <c r="AV98" s="128">
        <f>'SO03 - SO 03 - Sanace aku...'!J33</f>
        <v>0</v>
      </c>
      <c r="AW98" s="128">
        <f>'SO03 - SO 03 - Sanace aku...'!J34</f>
        <v>0</v>
      </c>
      <c r="AX98" s="128">
        <f>'SO03 - SO 03 - Sanace aku...'!J35</f>
        <v>0</v>
      </c>
      <c r="AY98" s="128">
        <f>'SO03 - SO 03 - Sanace aku...'!J36</f>
        <v>0</v>
      </c>
      <c r="AZ98" s="128">
        <f>'SO03 - SO 03 - Sanace aku...'!F33</f>
        <v>0</v>
      </c>
      <c r="BA98" s="128">
        <f>'SO03 - SO 03 - Sanace aku...'!F34</f>
        <v>0</v>
      </c>
      <c r="BB98" s="128">
        <f>'SO03 - SO 03 - Sanace aku...'!F35</f>
        <v>0</v>
      </c>
      <c r="BC98" s="128">
        <f>'SO03 - SO 03 - Sanace aku...'!F36</f>
        <v>0</v>
      </c>
      <c r="BD98" s="130">
        <f>'SO03 - SO 03 - Sanace aku...'!F37</f>
        <v>0</v>
      </c>
      <c r="BE98" s="7"/>
      <c r="BT98" s="131" t="s">
        <v>8</v>
      </c>
      <c r="BV98" s="131" t="s">
        <v>79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16.5" customHeight="1">
      <c r="A99" s="119" t="s">
        <v>81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'SO04 - SO 04 - Vodovodní ...'!J30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84</v>
      </c>
      <c r="AR99" s="126"/>
      <c r="AS99" s="127">
        <v>0</v>
      </c>
      <c r="AT99" s="128">
        <f>ROUND(SUM(AV99:AW99),0)</f>
        <v>0</v>
      </c>
      <c r="AU99" s="129">
        <f>'SO04 - SO 04 - Vodovodní ...'!P127</f>
        <v>0</v>
      </c>
      <c r="AV99" s="128">
        <f>'SO04 - SO 04 - Vodovodní ...'!J33</f>
        <v>0</v>
      </c>
      <c r="AW99" s="128">
        <f>'SO04 - SO 04 - Vodovodní ...'!J34</f>
        <v>0</v>
      </c>
      <c r="AX99" s="128">
        <f>'SO04 - SO 04 - Vodovodní ...'!J35</f>
        <v>0</v>
      </c>
      <c r="AY99" s="128">
        <f>'SO04 - SO 04 - Vodovodní ...'!J36</f>
        <v>0</v>
      </c>
      <c r="AZ99" s="128">
        <f>'SO04 - SO 04 - Vodovodní ...'!F33</f>
        <v>0</v>
      </c>
      <c r="BA99" s="128">
        <f>'SO04 - SO 04 - Vodovodní ...'!F34</f>
        <v>0</v>
      </c>
      <c r="BB99" s="128">
        <f>'SO04 - SO 04 - Vodovodní ...'!F35</f>
        <v>0</v>
      </c>
      <c r="BC99" s="128">
        <f>'SO04 - SO 04 - Vodovodní ...'!F36</f>
        <v>0</v>
      </c>
      <c r="BD99" s="130">
        <f>'SO04 - SO 04 - Vodovodní ...'!F37</f>
        <v>0</v>
      </c>
      <c r="BE99" s="7"/>
      <c r="BT99" s="131" t="s">
        <v>8</v>
      </c>
      <c r="BV99" s="131" t="s">
        <v>79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7" customFormat="1" ht="16.5" customHeight="1">
      <c r="A100" s="119" t="s">
        <v>81</v>
      </c>
      <c r="B100" s="120"/>
      <c r="C100" s="121"/>
      <c r="D100" s="122" t="s">
        <v>99</v>
      </c>
      <c r="E100" s="122"/>
      <c r="F100" s="122"/>
      <c r="G100" s="122"/>
      <c r="H100" s="122"/>
      <c r="I100" s="123"/>
      <c r="J100" s="122" t="s">
        <v>100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'SO05 - SO 05 - Elektroins...'!J30</f>
        <v>0</v>
      </c>
      <c r="AH100" s="123"/>
      <c r="AI100" s="123"/>
      <c r="AJ100" s="123"/>
      <c r="AK100" s="123"/>
      <c r="AL100" s="123"/>
      <c r="AM100" s="123"/>
      <c r="AN100" s="124">
        <f>SUM(AG100,AT100)</f>
        <v>0</v>
      </c>
      <c r="AO100" s="123"/>
      <c r="AP100" s="123"/>
      <c r="AQ100" s="125" t="s">
        <v>84</v>
      </c>
      <c r="AR100" s="126"/>
      <c r="AS100" s="127">
        <v>0</v>
      </c>
      <c r="AT100" s="128">
        <f>ROUND(SUM(AV100:AW100),0)</f>
        <v>0</v>
      </c>
      <c r="AU100" s="129">
        <f>'SO05 - SO 05 - Elektroins...'!P128</f>
        <v>0</v>
      </c>
      <c r="AV100" s="128">
        <f>'SO05 - SO 05 - Elektroins...'!J33</f>
        <v>0</v>
      </c>
      <c r="AW100" s="128">
        <f>'SO05 - SO 05 - Elektroins...'!J34</f>
        <v>0</v>
      </c>
      <c r="AX100" s="128">
        <f>'SO05 - SO 05 - Elektroins...'!J35</f>
        <v>0</v>
      </c>
      <c r="AY100" s="128">
        <f>'SO05 - SO 05 - Elektroins...'!J36</f>
        <v>0</v>
      </c>
      <c r="AZ100" s="128">
        <f>'SO05 - SO 05 - Elektroins...'!F33</f>
        <v>0</v>
      </c>
      <c r="BA100" s="128">
        <f>'SO05 - SO 05 - Elektroins...'!F34</f>
        <v>0</v>
      </c>
      <c r="BB100" s="128">
        <f>'SO05 - SO 05 - Elektroins...'!F35</f>
        <v>0</v>
      </c>
      <c r="BC100" s="128">
        <f>'SO05 - SO 05 - Elektroins...'!F36</f>
        <v>0</v>
      </c>
      <c r="BD100" s="130">
        <f>'SO05 - SO 05 - Elektroins...'!F37</f>
        <v>0</v>
      </c>
      <c r="BE100" s="7"/>
      <c r="BT100" s="131" t="s">
        <v>8</v>
      </c>
      <c r="BV100" s="131" t="s">
        <v>79</v>
      </c>
      <c r="BW100" s="131" t="s">
        <v>101</v>
      </c>
      <c r="BX100" s="131" t="s">
        <v>5</v>
      </c>
      <c r="CL100" s="131" t="s">
        <v>1</v>
      </c>
      <c r="CM100" s="131" t="s">
        <v>86</v>
      </c>
    </row>
    <row r="101" s="7" customFormat="1" ht="16.5" customHeight="1">
      <c r="A101" s="119" t="s">
        <v>81</v>
      </c>
      <c r="B101" s="120"/>
      <c r="C101" s="121"/>
      <c r="D101" s="122" t="s">
        <v>102</v>
      </c>
      <c r="E101" s="122"/>
      <c r="F101" s="122"/>
      <c r="G101" s="122"/>
      <c r="H101" s="122"/>
      <c r="I101" s="123"/>
      <c r="J101" s="122" t="s">
        <v>103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'SO06 - SO 06 - Oplocení'!J30</f>
        <v>0</v>
      </c>
      <c r="AH101" s="123"/>
      <c r="AI101" s="123"/>
      <c r="AJ101" s="123"/>
      <c r="AK101" s="123"/>
      <c r="AL101" s="123"/>
      <c r="AM101" s="123"/>
      <c r="AN101" s="124">
        <f>SUM(AG101,AT101)</f>
        <v>0</v>
      </c>
      <c r="AO101" s="123"/>
      <c r="AP101" s="123"/>
      <c r="AQ101" s="125" t="s">
        <v>84</v>
      </c>
      <c r="AR101" s="126"/>
      <c r="AS101" s="127">
        <v>0</v>
      </c>
      <c r="AT101" s="128">
        <f>ROUND(SUM(AV101:AW101),0)</f>
        <v>0</v>
      </c>
      <c r="AU101" s="129">
        <f>'SO06 - SO 06 - Oplocení'!P124</f>
        <v>0</v>
      </c>
      <c r="AV101" s="128">
        <f>'SO06 - SO 06 - Oplocení'!J33</f>
        <v>0</v>
      </c>
      <c r="AW101" s="128">
        <f>'SO06 - SO 06 - Oplocení'!J34</f>
        <v>0</v>
      </c>
      <c r="AX101" s="128">
        <f>'SO06 - SO 06 - Oplocení'!J35</f>
        <v>0</v>
      </c>
      <c r="AY101" s="128">
        <f>'SO06 - SO 06 - Oplocení'!J36</f>
        <v>0</v>
      </c>
      <c r="AZ101" s="128">
        <f>'SO06 - SO 06 - Oplocení'!F33</f>
        <v>0</v>
      </c>
      <c r="BA101" s="128">
        <f>'SO06 - SO 06 - Oplocení'!F34</f>
        <v>0</v>
      </c>
      <c r="BB101" s="128">
        <f>'SO06 - SO 06 - Oplocení'!F35</f>
        <v>0</v>
      </c>
      <c r="BC101" s="128">
        <f>'SO06 - SO 06 - Oplocení'!F36</f>
        <v>0</v>
      </c>
      <c r="BD101" s="130">
        <f>'SO06 - SO 06 - Oplocení'!F37</f>
        <v>0</v>
      </c>
      <c r="BE101" s="7"/>
      <c r="BT101" s="131" t="s">
        <v>8</v>
      </c>
      <c r="BV101" s="131" t="s">
        <v>79</v>
      </c>
      <c r="BW101" s="131" t="s">
        <v>104</v>
      </c>
      <c r="BX101" s="131" t="s">
        <v>5</v>
      </c>
      <c r="CL101" s="131" t="s">
        <v>1</v>
      </c>
      <c r="CM101" s="131" t="s">
        <v>86</v>
      </c>
    </row>
    <row r="102" s="7" customFormat="1" ht="24.75" customHeight="1">
      <c r="A102" s="119" t="s">
        <v>81</v>
      </c>
      <c r="B102" s="120"/>
      <c r="C102" s="121"/>
      <c r="D102" s="122" t="s">
        <v>105</v>
      </c>
      <c r="E102" s="122"/>
      <c r="F102" s="122"/>
      <c r="G102" s="122"/>
      <c r="H102" s="122"/>
      <c r="I102" s="123"/>
      <c r="J102" s="122" t="s">
        <v>106</v>
      </c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4">
        <f>'VON SO 04 - Vedlejší a os...'!J30</f>
        <v>0</v>
      </c>
      <c r="AH102" s="123"/>
      <c r="AI102" s="123"/>
      <c r="AJ102" s="123"/>
      <c r="AK102" s="123"/>
      <c r="AL102" s="123"/>
      <c r="AM102" s="123"/>
      <c r="AN102" s="124">
        <f>SUM(AG102,AT102)</f>
        <v>0</v>
      </c>
      <c r="AO102" s="123"/>
      <c r="AP102" s="123"/>
      <c r="AQ102" s="125" t="s">
        <v>107</v>
      </c>
      <c r="AR102" s="126"/>
      <c r="AS102" s="127">
        <v>0</v>
      </c>
      <c r="AT102" s="128">
        <f>ROUND(SUM(AV102:AW102),0)</f>
        <v>0</v>
      </c>
      <c r="AU102" s="129">
        <f>'VON SO 04 - Vedlejší a os...'!P123</f>
        <v>0</v>
      </c>
      <c r="AV102" s="128">
        <f>'VON SO 04 - Vedlejší a os...'!J33</f>
        <v>0</v>
      </c>
      <c r="AW102" s="128">
        <f>'VON SO 04 - Vedlejší a os...'!J34</f>
        <v>0</v>
      </c>
      <c r="AX102" s="128">
        <f>'VON SO 04 - Vedlejší a os...'!J35</f>
        <v>0</v>
      </c>
      <c r="AY102" s="128">
        <f>'VON SO 04 - Vedlejší a os...'!J36</f>
        <v>0</v>
      </c>
      <c r="AZ102" s="128">
        <f>'VON SO 04 - Vedlejší a os...'!F33</f>
        <v>0</v>
      </c>
      <c r="BA102" s="128">
        <f>'VON SO 04 - Vedlejší a os...'!F34</f>
        <v>0</v>
      </c>
      <c r="BB102" s="128">
        <f>'VON SO 04 - Vedlejší a os...'!F35</f>
        <v>0</v>
      </c>
      <c r="BC102" s="128">
        <f>'VON SO 04 - Vedlejší a os...'!F36</f>
        <v>0</v>
      </c>
      <c r="BD102" s="130">
        <f>'VON SO 04 - Vedlejší a os...'!F37</f>
        <v>0</v>
      </c>
      <c r="BE102" s="7"/>
      <c r="BT102" s="131" t="s">
        <v>8</v>
      </c>
      <c r="BV102" s="131" t="s">
        <v>79</v>
      </c>
      <c r="BW102" s="131" t="s">
        <v>108</v>
      </c>
      <c r="BX102" s="131" t="s">
        <v>5</v>
      </c>
      <c r="CL102" s="131" t="s">
        <v>1</v>
      </c>
      <c r="CM102" s="131" t="s">
        <v>86</v>
      </c>
    </row>
    <row r="103" s="7" customFormat="1" ht="50.25" customHeight="1">
      <c r="A103" s="119" t="s">
        <v>81</v>
      </c>
      <c r="B103" s="120"/>
      <c r="C103" s="121"/>
      <c r="D103" s="122" t="s">
        <v>109</v>
      </c>
      <c r="E103" s="122"/>
      <c r="F103" s="122"/>
      <c r="G103" s="122"/>
      <c r="H103" s="122"/>
      <c r="I103" s="123"/>
      <c r="J103" s="122" t="s">
        <v>110</v>
      </c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4">
        <f>'VON ÚPRAVNA VODY - Vedlej...'!J30</f>
        <v>0</v>
      </c>
      <c r="AH103" s="123"/>
      <c r="AI103" s="123"/>
      <c r="AJ103" s="123"/>
      <c r="AK103" s="123"/>
      <c r="AL103" s="123"/>
      <c r="AM103" s="123"/>
      <c r="AN103" s="124">
        <f>SUM(AG103,AT103)</f>
        <v>0</v>
      </c>
      <c r="AO103" s="123"/>
      <c r="AP103" s="123"/>
      <c r="AQ103" s="125" t="s">
        <v>107</v>
      </c>
      <c r="AR103" s="126"/>
      <c r="AS103" s="132">
        <v>0</v>
      </c>
      <c r="AT103" s="133">
        <f>ROUND(SUM(AV103:AW103),0)</f>
        <v>0</v>
      </c>
      <c r="AU103" s="134">
        <f>'VON ÚPRAVNA VODY - Vedlej...'!P124</f>
        <v>0</v>
      </c>
      <c r="AV103" s="133">
        <f>'VON ÚPRAVNA VODY - Vedlej...'!J33</f>
        <v>0</v>
      </c>
      <c r="AW103" s="133">
        <f>'VON ÚPRAVNA VODY - Vedlej...'!J34</f>
        <v>0</v>
      </c>
      <c r="AX103" s="133">
        <f>'VON ÚPRAVNA VODY - Vedlej...'!J35</f>
        <v>0</v>
      </c>
      <c r="AY103" s="133">
        <f>'VON ÚPRAVNA VODY - Vedlej...'!J36</f>
        <v>0</v>
      </c>
      <c r="AZ103" s="133">
        <f>'VON ÚPRAVNA VODY - Vedlej...'!F33</f>
        <v>0</v>
      </c>
      <c r="BA103" s="133">
        <f>'VON ÚPRAVNA VODY - Vedlej...'!F34</f>
        <v>0</v>
      </c>
      <c r="BB103" s="133">
        <f>'VON ÚPRAVNA VODY - Vedlej...'!F35</f>
        <v>0</v>
      </c>
      <c r="BC103" s="133">
        <f>'VON ÚPRAVNA VODY - Vedlej...'!F36</f>
        <v>0</v>
      </c>
      <c r="BD103" s="135">
        <f>'VON ÚPRAVNA VODY - Vedlej...'!F37</f>
        <v>0</v>
      </c>
      <c r="BE103" s="7"/>
      <c r="BT103" s="131" t="s">
        <v>8</v>
      </c>
      <c r="BV103" s="131" t="s">
        <v>79</v>
      </c>
      <c r="BW103" s="131" t="s">
        <v>111</v>
      </c>
      <c r="BX103" s="131" t="s">
        <v>5</v>
      </c>
      <c r="CL103" s="131" t="s">
        <v>1</v>
      </c>
      <c r="CM103" s="131" t="s">
        <v>86</v>
      </c>
    </row>
    <row r="104" s="2" customFormat="1" ht="30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4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44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</row>
  </sheetData>
  <sheetProtection sheet="1" formatColumns="0" formatRows="0" objects="1" scenarios="1" spinCount="100000" saltValue="f/haoKMixmzfxa1citaNdQqdMjT9tyXap5FMJiH/ikb9J1JmJTAkkcSRNqVs7hewGtmFkcVGJ1e2gMQXv7sUYg==" hashValue="GxmhgaUi+bNFTEtksF7MoN0nqwl1Xuno39SXcxxRybhN6ujRVtAVAYUP4shavgRG/QU3r/Py33e1npsseTdBlw==" algorithmName="SHA-512" password="CC35"/>
  <mergeCells count="7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01 - SO 01 - Úpravna vo...'!C2" display="/"/>
    <hyperlink ref="A96" location="'SO01_1 - SO 01_1 - Úpravn...'!C2" display="/"/>
    <hyperlink ref="A97" location="'SO02 - SO 02 - Úpravna vo...'!C2" display="/"/>
    <hyperlink ref="A98" location="'SO03 - SO 03 - Sanace aku...'!C2" display="/"/>
    <hyperlink ref="A99" location="'SO04 - SO 04 - Vodovodní ...'!C2" display="/"/>
    <hyperlink ref="A100" location="'SO05 - SO 05 - Elektroins...'!C2" display="/"/>
    <hyperlink ref="A101" location="'SO06 - SO 06 - Oplocení'!C2" display="/"/>
    <hyperlink ref="A102" location="'VON SO 04 - Vedlejší a os...'!C2" display="/"/>
    <hyperlink ref="A103" location="'VON ÚPRAVNA VODY - Vedlej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ROUND(J140,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ROUND((SUM(BE140:BE697)),  0)</f>
        <v>0</v>
      </c>
      <c r="G33" s="38"/>
      <c r="H33" s="38"/>
      <c r="I33" s="155">
        <v>0.20999999999999999</v>
      </c>
      <c r="J33" s="154">
        <f>ROUND(((SUM(BE140:BE697))*I33),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ROUND((SUM(BF140:BF697)),  0)</f>
        <v>0</v>
      </c>
      <c r="G34" s="38"/>
      <c r="H34" s="38"/>
      <c r="I34" s="155">
        <v>0.14999999999999999</v>
      </c>
      <c r="J34" s="154">
        <f>ROUND(((SUM(BF140:BF697))*I34),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ROUND((SUM(BG140:BG697)),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ROUND((SUM(BH140:BH697)),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ROUND((SUM(BI140:BI697)),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SO01 - SO 01 - Úpravna vody - stavební 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J140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120</v>
      </c>
      <c r="E97" s="182"/>
      <c r="F97" s="182"/>
      <c r="G97" s="182"/>
      <c r="H97" s="182"/>
      <c r="I97" s="182"/>
      <c r="J97" s="183">
        <f>J141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121</v>
      </c>
      <c r="E98" s="188"/>
      <c r="F98" s="188"/>
      <c r="G98" s="188"/>
      <c r="H98" s="188"/>
      <c r="I98" s="188"/>
      <c r="J98" s="189">
        <f>J142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122</v>
      </c>
      <c r="E99" s="188"/>
      <c r="F99" s="188"/>
      <c r="G99" s="188"/>
      <c r="H99" s="188"/>
      <c r="I99" s="188"/>
      <c r="J99" s="189">
        <f>J176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123</v>
      </c>
      <c r="E100" s="188"/>
      <c r="F100" s="188"/>
      <c r="G100" s="188"/>
      <c r="H100" s="188"/>
      <c r="I100" s="188"/>
      <c r="J100" s="189">
        <f>J211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124</v>
      </c>
      <c r="E101" s="188"/>
      <c r="F101" s="188"/>
      <c r="G101" s="188"/>
      <c r="H101" s="188"/>
      <c r="I101" s="188"/>
      <c r="J101" s="189">
        <f>J232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125</v>
      </c>
      <c r="E102" s="188"/>
      <c r="F102" s="188"/>
      <c r="G102" s="188"/>
      <c r="H102" s="188"/>
      <c r="I102" s="188"/>
      <c r="J102" s="189">
        <f>J259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126</v>
      </c>
      <c r="E103" s="188"/>
      <c r="F103" s="188"/>
      <c r="G103" s="188"/>
      <c r="H103" s="188"/>
      <c r="I103" s="188"/>
      <c r="J103" s="189">
        <f>J387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127</v>
      </c>
      <c r="E104" s="188"/>
      <c r="F104" s="188"/>
      <c r="G104" s="188"/>
      <c r="H104" s="188"/>
      <c r="I104" s="188"/>
      <c r="J104" s="189">
        <f>J441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9"/>
      <c r="C105" s="180"/>
      <c r="D105" s="181" t="s">
        <v>128</v>
      </c>
      <c r="E105" s="182"/>
      <c r="F105" s="182"/>
      <c r="G105" s="182"/>
      <c r="H105" s="182"/>
      <c r="I105" s="182"/>
      <c r="J105" s="183">
        <f>J444</f>
        <v>0</v>
      </c>
      <c r="K105" s="180"/>
      <c r="L105" s="18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5"/>
      <c r="C106" s="186"/>
      <c r="D106" s="187" t="s">
        <v>129</v>
      </c>
      <c r="E106" s="188"/>
      <c r="F106" s="188"/>
      <c r="G106" s="188"/>
      <c r="H106" s="188"/>
      <c r="I106" s="188"/>
      <c r="J106" s="189">
        <f>J445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130</v>
      </c>
      <c r="E107" s="188"/>
      <c r="F107" s="188"/>
      <c r="G107" s="188"/>
      <c r="H107" s="188"/>
      <c r="I107" s="188"/>
      <c r="J107" s="189">
        <f>J474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131</v>
      </c>
      <c r="E108" s="188"/>
      <c r="F108" s="188"/>
      <c r="G108" s="188"/>
      <c r="H108" s="188"/>
      <c r="I108" s="188"/>
      <c r="J108" s="189">
        <f>J507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132</v>
      </c>
      <c r="E109" s="188"/>
      <c r="F109" s="188"/>
      <c r="G109" s="188"/>
      <c r="H109" s="188"/>
      <c r="I109" s="188"/>
      <c r="J109" s="189">
        <f>J538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133</v>
      </c>
      <c r="E110" s="188"/>
      <c r="F110" s="188"/>
      <c r="G110" s="188"/>
      <c r="H110" s="188"/>
      <c r="I110" s="188"/>
      <c r="J110" s="189">
        <f>J558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134</v>
      </c>
      <c r="E111" s="188"/>
      <c r="F111" s="188"/>
      <c r="G111" s="188"/>
      <c r="H111" s="188"/>
      <c r="I111" s="188"/>
      <c r="J111" s="189">
        <f>J573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135</v>
      </c>
      <c r="E112" s="188"/>
      <c r="F112" s="188"/>
      <c r="G112" s="188"/>
      <c r="H112" s="188"/>
      <c r="I112" s="188"/>
      <c r="J112" s="189">
        <f>J580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136</v>
      </c>
      <c r="E113" s="188"/>
      <c r="F113" s="188"/>
      <c r="G113" s="188"/>
      <c r="H113" s="188"/>
      <c r="I113" s="188"/>
      <c r="J113" s="189">
        <f>J613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5"/>
      <c r="C114" s="186"/>
      <c r="D114" s="187" t="s">
        <v>137</v>
      </c>
      <c r="E114" s="188"/>
      <c r="F114" s="188"/>
      <c r="G114" s="188"/>
      <c r="H114" s="188"/>
      <c r="I114" s="188"/>
      <c r="J114" s="189">
        <f>J641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5"/>
      <c r="C115" s="186"/>
      <c r="D115" s="187" t="s">
        <v>138</v>
      </c>
      <c r="E115" s="188"/>
      <c r="F115" s="188"/>
      <c r="G115" s="188"/>
      <c r="H115" s="188"/>
      <c r="I115" s="188"/>
      <c r="J115" s="189">
        <f>J661</f>
        <v>0</v>
      </c>
      <c r="K115" s="186"/>
      <c r="L115" s="19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5"/>
      <c r="C116" s="186"/>
      <c r="D116" s="187" t="s">
        <v>139</v>
      </c>
      <c r="E116" s="188"/>
      <c r="F116" s="188"/>
      <c r="G116" s="188"/>
      <c r="H116" s="188"/>
      <c r="I116" s="188"/>
      <c r="J116" s="189">
        <f>J674</f>
        <v>0</v>
      </c>
      <c r="K116" s="186"/>
      <c r="L116" s="19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5"/>
      <c r="C117" s="186"/>
      <c r="D117" s="187" t="s">
        <v>140</v>
      </c>
      <c r="E117" s="188"/>
      <c r="F117" s="188"/>
      <c r="G117" s="188"/>
      <c r="H117" s="188"/>
      <c r="I117" s="188"/>
      <c r="J117" s="189">
        <f>J684</f>
        <v>0</v>
      </c>
      <c r="K117" s="186"/>
      <c r="L117" s="19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9" customFormat="1" ht="24.96" customHeight="1">
      <c r="A118" s="9"/>
      <c r="B118" s="179"/>
      <c r="C118" s="180"/>
      <c r="D118" s="181" t="s">
        <v>141</v>
      </c>
      <c r="E118" s="182"/>
      <c r="F118" s="182"/>
      <c r="G118" s="182"/>
      <c r="H118" s="182"/>
      <c r="I118" s="182"/>
      <c r="J118" s="183">
        <f>J691</f>
        <v>0</v>
      </c>
      <c r="K118" s="180"/>
      <c r="L118" s="184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="10" customFormat="1" ht="19.92" customHeight="1">
      <c r="A119" s="10"/>
      <c r="B119" s="185"/>
      <c r="C119" s="186"/>
      <c r="D119" s="187" t="s">
        <v>142</v>
      </c>
      <c r="E119" s="188"/>
      <c r="F119" s="188"/>
      <c r="G119" s="188"/>
      <c r="H119" s="188"/>
      <c r="I119" s="188"/>
      <c r="J119" s="189">
        <f>J692</f>
        <v>0</v>
      </c>
      <c r="K119" s="186"/>
      <c r="L119" s="19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9" customFormat="1" ht="24.96" customHeight="1">
      <c r="A120" s="9"/>
      <c r="B120" s="179"/>
      <c r="C120" s="180"/>
      <c r="D120" s="181" t="s">
        <v>143</v>
      </c>
      <c r="E120" s="182"/>
      <c r="F120" s="182"/>
      <c r="G120" s="182"/>
      <c r="H120" s="182"/>
      <c r="I120" s="182"/>
      <c r="J120" s="183">
        <f>J695</f>
        <v>0</v>
      </c>
      <c r="K120" s="180"/>
      <c r="L120" s="184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="2" customFormat="1" ht="21.84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8"/>
      <c r="C126" s="69"/>
      <c r="D126" s="69"/>
      <c r="E126" s="69"/>
      <c r="F126" s="69"/>
      <c r="G126" s="69"/>
      <c r="H126" s="69"/>
      <c r="I126" s="69"/>
      <c r="J126" s="69"/>
      <c r="K126" s="69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144</v>
      </c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17</v>
      </c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40"/>
      <c r="D130" s="40"/>
      <c r="E130" s="174" t="str">
        <f>E7</f>
        <v>Intenzifikace úpravny vody a přivaděče Kostelec nad Orlicí</v>
      </c>
      <c r="F130" s="32"/>
      <c r="G130" s="32"/>
      <c r="H130" s="32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113</v>
      </c>
      <c r="D131" s="40"/>
      <c r="E131" s="40"/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40"/>
      <c r="D132" s="40"/>
      <c r="E132" s="76" t="str">
        <f>E9</f>
        <v>SO01 - SO 01 - Úpravna vody - stavební část</v>
      </c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6.96" customHeight="1">
      <c r="A133" s="38"/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2" customHeight="1">
      <c r="A134" s="38"/>
      <c r="B134" s="39"/>
      <c r="C134" s="32" t="s">
        <v>21</v>
      </c>
      <c r="D134" s="40"/>
      <c r="E134" s="40"/>
      <c r="F134" s="27" t="str">
        <f>F12</f>
        <v>Kostelec nad Orlicí</v>
      </c>
      <c r="G134" s="40"/>
      <c r="H134" s="40"/>
      <c r="I134" s="32" t="s">
        <v>23</v>
      </c>
      <c r="J134" s="79" t="str">
        <f>IF(J12="","",J12)</f>
        <v>4. 2. 2022</v>
      </c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5.15" customHeight="1">
      <c r="A136" s="38"/>
      <c r="B136" s="39"/>
      <c r="C136" s="32" t="s">
        <v>25</v>
      </c>
      <c r="D136" s="40"/>
      <c r="E136" s="40"/>
      <c r="F136" s="27" t="str">
        <f>E15</f>
        <v>Město Kostelec nad Orlicí</v>
      </c>
      <c r="G136" s="40"/>
      <c r="H136" s="40"/>
      <c r="I136" s="32" t="s">
        <v>31</v>
      </c>
      <c r="J136" s="36" t="str">
        <f>E21</f>
        <v>AKVOPRO s.r.o.</v>
      </c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15.15" customHeight="1">
      <c r="A137" s="38"/>
      <c r="B137" s="39"/>
      <c r="C137" s="32" t="s">
        <v>29</v>
      </c>
      <c r="D137" s="40"/>
      <c r="E137" s="40"/>
      <c r="F137" s="27" t="str">
        <f>IF(E18="","",E18)</f>
        <v>Vyplň údaj</v>
      </c>
      <c r="G137" s="40"/>
      <c r="H137" s="40"/>
      <c r="I137" s="32" t="s">
        <v>34</v>
      </c>
      <c r="J137" s="36" t="str">
        <f>E24</f>
        <v xml:space="preserve"> </v>
      </c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0.32" customHeight="1">
      <c r="A138" s="38"/>
      <c r="B138" s="39"/>
      <c r="C138" s="40"/>
      <c r="D138" s="40"/>
      <c r="E138" s="40"/>
      <c r="F138" s="40"/>
      <c r="G138" s="40"/>
      <c r="H138" s="40"/>
      <c r="I138" s="40"/>
      <c r="J138" s="40"/>
      <c r="K138" s="40"/>
      <c r="L138" s="63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11" customFormat="1" ht="29.28" customHeight="1">
      <c r="A139" s="191"/>
      <c r="B139" s="192"/>
      <c r="C139" s="193" t="s">
        <v>145</v>
      </c>
      <c r="D139" s="194" t="s">
        <v>62</v>
      </c>
      <c r="E139" s="194" t="s">
        <v>58</v>
      </c>
      <c r="F139" s="194" t="s">
        <v>59</v>
      </c>
      <c r="G139" s="194" t="s">
        <v>146</v>
      </c>
      <c r="H139" s="194" t="s">
        <v>147</v>
      </c>
      <c r="I139" s="194" t="s">
        <v>148</v>
      </c>
      <c r="J139" s="195" t="s">
        <v>117</v>
      </c>
      <c r="K139" s="196" t="s">
        <v>149</v>
      </c>
      <c r="L139" s="197"/>
      <c r="M139" s="100" t="s">
        <v>1</v>
      </c>
      <c r="N139" s="101" t="s">
        <v>41</v>
      </c>
      <c r="O139" s="101" t="s">
        <v>150</v>
      </c>
      <c r="P139" s="101" t="s">
        <v>151</v>
      </c>
      <c r="Q139" s="101" t="s">
        <v>152</v>
      </c>
      <c r="R139" s="101" t="s">
        <v>153</v>
      </c>
      <c r="S139" s="101" t="s">
        <v>154</v>
      </c>
      <c r="T139" s="102" t="s">
        <v>155</v>
      </c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91"/>
      <c r="AE139" s="191"/>
    </row>
    <row r="140" s="2" customFormat="1" ht="22.8" customHeight="1">
      <c r="A140" s="38"/>
      <c r="B140" s="39"/>
      <c r="C140" s="107" t="s">
        <v>156</v>
      </c>
      <c r="D140" s="40"/>
      <c r="E140" s="40"/>
      <c r="F140" s="40"/>
      <c r="G140" s="40"/>
      <c r="H140" s="40"/>
      <c r="I140" s="40"/>
      <c r="J140" s="198">
        <f>BK140</f>
        <v>0</v>
      </c>
      <c r="K140" s="40"/>
      <c r="L140" s="44"/>
      <c r="M140" s="103"/>
      <c r="N140" s="199"/>
      <c r="O140" s="104"/>
      <c r="P140" s="200">
        <f>P141+P444+P691+P695</f>
        <v>0</v>
      </c>
      <c r="Q140" s="104"/>
      <c r="R140" s="200">
        <f>R141+R444+R691+R695</f>
        <v>310.22183844999995</v>
      </c>
      <c r="S140" s="104"/>
      <c r="T140" s="201">
        <f>T141+T444+T691+T695</f>
        <v>5.0481409999999993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76</v>
      </c>
      <c r="AU140" s="17" t="s">
        <v>119</v>
      </c>
      <c r="BK140" s="202">
        <f>BK141+BK444+BK691+BK695</f>
        <v>0</v>
      </c>
    </row>
    <row r="141" s="12" customFormat="1" ht="25.92" customHeight="1">
      <c r="A141" s="12"/>
      <c r="B141" s="203"/>
      <c r="C141" s="204"/>
      <c r="D141" s="205" t="s">
        <v>76</v>
      </c>
      <c r="E141" s="206" t="s">
        <v>157</v>
      </c>
      <c r="F141" s="206" t="s">
        <v>158</v>
      </c>
      <c r="G141" s="204"/>
      <c r="H141" s="204"/>
      <c r="I141" s="207"/>
      <c r="J141" s="208">
        <f>BK141</f>
        <v>0</v>
      </c>
      <c r="K141" s="204"/>
      <c r="L141" s="209"/>
      <c r="M141" s="210"/>
      <c r="N141" s="211"/>
      <c r="O141" s="211"/>
      <c r="P141" s="212">
        <f>P142+P176+P211+P232+P259+P387+P441</f>
        <v>0</v>
      </c>
      <c r="Q141" s="211"/>
      <c r="R141" s="212">
        <f>R142+R176+R211+R232+R259+R387+R441</f>
        <v>273.68919749999998</v>
      </c>
      <c r="S141" s="211"/>
      <c r="T141" s="213">
        <f>T142+T176+T211+T232+T259+T387+T441</f>
        <v>5.0419609999999997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4" t="s">
        <v>8</v>
      </c>
      <c r="AT141" s="215" t="s">
        <v>76</v>
      </c>
      <c r="AU141" s="215" t="s">
        <v>77</v>
      </c>
      <c r="AY141" s="214" t="s">
        <v>159</v>
      </c>
      <c r="BK141" s="216">
        <f>BK142+BK176+BK211+BK232+BK259+BK387+BK441</f>
        <v>0</v>
      </c>
    </row>
    <row r="142" s="12" customFormat="1" ht="22.8" customHeight="1">
      <c r="A142" s="12"/>
      <c r="B142" s="203"/>
      <c r="C142" s="204"/>
      <c r="D142" s="205" t="s">
        <v>76</v>
      </c>
      <c r="E142" s="217" t="s">
        <v>8</v>
      </c>
      <c r="F142" s="217" t="s">
        <v>160</v>
      </c>
      <c r="G142" s="204"/>
      <c r="H142" s="204"/>
      <c r="I142" s="207"/>
      <c r="J142" s="218">
        <f>BK142</f>
        <v>0</v>
      </c>
      <c r="K142" s="204"/>
      <c r="L142" s="209"/>
      <c r="M142" s="210"/>
      <c r="N142" s="211"/>
      <c r="O142" s="211"/>
      <c r="P142" s="212">
        <f>SUM(P143:P175)</f>
        <v>0</v>
      </c>
      <c r="Q142" s="211"/>
      <c r="R142" s="212">
        <f>SUM(R143:R175)</f>
        <v>0</v>
      </c>
      <c r="S142" s="211"/>
      <c r="T142" s="213">
        <f>SUM(T143:T175)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4" t="s">
        <v>8</v>
      </c>
      <c r="AT142" s="215" t="s">
        <v>76</v>
      </c>
      <c r="AU142" s="215" t="s">
        <v>8</v>
      </c>
      <c r="AY142" s="214" t="s">
        <v>159</v>
      </c>
      <c r="BK142" s="216">
        <f>SUM(BK143:BK175)</f>
        <v>0</v>
      </c>
    </row>
    <row r="143" s="2" customFormat="1" ht="16.5" customHeight="1">
      <c r="A143" s="38"/>
      <c r="B143" s="39"/>
      <c r="C143" s="219" t="s">
        <v>8</v>
      </c>
      <c r="D143" s="219" t="s">
        <v>161</v>
      </c>
      <c r="E143" s="220" t="s">
        <v>162</v>
      </c>
      <c r="F143" s="221" t="s">
        <v>163</v>
      </c>
      <c r="G143" s="222" t="s">
        <v>164</v>
      </c>
      <c r="H143" s="223">
        <v>64.283000000000001</v>
      </c>
      <c r="I143" s="224"/>
      <c r="J143" s="225">
        <f>ROUND(I143*H143,0)</f>
        <v>0</v>
      </c>
      <c r="K143" s="226"/>
      <c r="L143" s="44"/>
      <c r="M143" s="227" t="s">
        <v>1</v>
      </c>
      <c r="N143" s="228" t="s">
        <v>42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165</v>
      </c>
      <c r="AT143" s="231" t="s">
        <v>161</v>
      </c>
      <c r="AU143" s="231" t="s">
        <v>86</v>
      </c>
      <c r="AY143" s="17" t="s">
        <v>159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</v>
      </c>
      <c r="BK143" s="232">
        <f>ROUND(I143*H143,0)</f>
        <v>0</v>
      </c>
      <c r="BL143" s="17" t="s">
        <v>165</v>
      </c>
      <c r="BM143" s="231" t="s">
        <v>166</v>
      </c>
    </row>
    <row r="144" s="2" customFormat="1">
      <c r="A144" s="38"/>
      <c r="B144" s="39"/>
      <c r="C144" s="40"/>
      <c r="D144" s="233" t="s">
        <v>167</v>
      </c>
      <c r="E144" s="40"/>
      <c r="F144" s="234" t="s">
        <v>168</v>
      </c>
      <c r="G144" s="40"/>
      <c r="H144" s="40"/>
      <c r="I144" s="235"/>
      <c r="J144" s="40"/>
      <c r="K144" s="40"/>
      <c r="L144" s="44"/>
      <c r="M144" s="236"/>
      <c r="N144" s="237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167</v>
      </c>
      <c r="AU144" s="17" t="s">
        <v>86</v>
      </c>
    </row>
    <row r="145" s="13" customFormat="1">
      <c r="A145" s="13"/>
      <c r="B145" s="238"/>
      <c r="C145" s="239"/>
      <c r="D145" s="233" t="s">
        <v>169</v>
      </c>
      <c r="E145" s="240" t="s">
        <v>1</v>
      </c>
      <c r="F145" s="241" t="s">
        <v>170</v>
      </c>
      <c r="G145" s="239"/>
      <c r="H145" s="242">
        <v>64.283000000000001</v>
      </c>
      <c r="I145" s="243"/>
      <c r="J145" s="239"/>
      <c r="K145" s="239"/>
      <c r="L145" s="244"/>
      <c r="M145" s="245"/>
      <c r="N145" s="246"/>
      <c r="O145" s="246"/>
      <c r="P145" s="246"/>
      <c r="Q145" s="246"/>
      <c r="R145" s="246"/>
      <c r="S145" s="246"/>
      <c r="T145" s="24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8" t="s">
        <v>169</v>
      </c>
      <c r="AU145" s="248" t="s">
        <v>86</v>
      </c>
      <c r="AV145" s="13" t="s">
        <v>86</v>
      </c>
      <c r="AW145" s="13" t="s">
        <v>33</v>
      </c>
      <c r="AX145" s="13" t="s">
        <v>8</v>
      </c>
      <c r="AY145" s="248" t="s">
        <v>159</v>
      </c>
    </row>
    <row r="146" s="2" customFormat="1" ht="33" customHeight="1">
      <c r="A146" s="38"/>
      <c r="B146" s="39"/>
      <c r="C146" s="219" t="s">
        <v>86</v>
      </c>
      <c r="D146" s="219" t="s">
        <v>161</v>
      </c>
      <c r="E146" s="220" t="s">
        <v>171</v>
      </c>
      <c r="F146" s="221" t="s">
        <v>172</v>
      </c>
      <c r="G146" s="222" t="s">
        <v>173</v>
      </c>
      <c r="H146" s="223">
        <v>232.02000000000001</v>
      </c>
      <c r="I146" s="224"/>
      <c r="J146" s="225">
        <f>ROUND(I146*H146,0)</f>
        <v>0</v>
      </c>
      <c r="K146" s="226"/>
      <c r="L146" s="44"/>
      <c r="M146" s="227" t="s">
        <v>1</v>
      </c>
      <c r="N146" s="228" t="s">
        <v>42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165</v>
      </c>
      <c r="AT146" s="231" t="s">
        <v>161</v>
      </c>
      <c r="AU146" s="231" t="s">
        <v>86</v>
      </c>
      <c r="AY146" s="17" t="s">
        <v>159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</v>
      </c>
      <c r="BK146" s="232">
        <f>ROUND(I146*H146,0)</f>
        <v>0</v>
      </c>
      <c r="BL146" s="17" t="s">
        <v>165</v>
      </c>
      <c r="BM146" s="231" t="s">
        <v>174</v>
      </c>
    </row>
    <row r="147" s="2" customFormat="1">
      <c r="A147" s="38"/>
      <c r="B147" s="39"/>
      <c r="C147" s="40"/>
      <c r="D147" s="233" t="s">
        <v>167</v>
      </c>
      <c r="E147" s="40"/>
      <c r="F147" s="234" t="s">
        <v>175</v>
      </c>
      <c r="G147" s="40"/>
      <c r="H147" s="40"/>
      <c r="I147" s="235"/>
      <c r="J147" s="40"/>
      <c r="K147" s="40"/>
      <c r="L147" s="44"/>
      <c r="M147" s="236"/>
      <c r="N147" s="237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167</v>
      </c>
      <c r="AU147" s="17" t="s">
        <v>86</v>
      </c>
    </row>
    <row r="148" s="13" customFormat="1">
      <c r="A148" s="13"/>
      <c r="B148" s="238"/>
      <c r="C148" s="239"/>
      <c r="D148" s="233" t="s">
        <v>169</v>
      </c>
      <c r="E148" s="240" t="s">
        <v>1</v>
      </c>
      <c r="F148" s="241" t="s">
        <v>176</v>
      </c>
      <c r="G148" s="239"/>
      <c r="H148" s="242">
        <v>125.57899999999999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169</v>
      </c>
      <c r="AU148" s="248" t="s">
        <v>86</v>
      </c>
      <c r="AV148" s="13" t="s">
        <v>86</v>
      </c>
      <c r="AW148" s="13" t="s">
        <v>33</v>
      </c>
      <c r="AX148" s="13" t="s">
        <v>77</v>
      </c>
      <c r="AY148" s="248" t="s">
        <v>159</v>
      </c>
    </row>
    <row r="149" s="13" customFormat="1">
      <c r="A149" s="13"/>
      <c r="B149" s="238"/>
      <c r="C149" s="239"/>
      <c r="D149" s="233" t="s">
        <v>169</v>
      </c>
      <c r="E149" s="240" t="s">
        <v>1</v>
      </c>
      <c r="F149" s="241" t="s">
        <v>177</v>
      </c>
      <c r="G149" s="239"/>
      <c r="H149" s="242">
        <v>106.441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169</v>
      </c>
      <c r="AU149" s="248" t="s">
        <v>86</v>
      </c>
      <c r="AV149" s="13" t="s">
        <v>86</v>
      </c>
      <c r="AW149" s="13" t="s">
        <v>33</v>
      </c>
      <c r="AX149" s="13" t="s">
        <v>77</v>
      </c>
      <c r="AY149" s="248" t="s">
        <v>159</v>
      </c>
    </row>
    <row r="150" s="14" customFormat="1">
      <c r="A150" s="14"/>
      <c r="B150" s="249"/>
      <c r="C150" s="250"/>
      <c r="D150" s="233" t="s">
        <v>169</v>
      </c>
      <c r="E150" s="251" t="s">
        <v>1</v>
      </c>
      <c r="F150" s="252" t="s">
        <v>178</v>
      </c>
      <c r="G150" s="250"/>
      <c r="H150" s="253">
        <v>232.02000000000001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9" t="s">
        <v>169</v>
      </c>
      <c r="AU150" s="259" t="s">
        <v>86</v>
      </c>
      <c r="AV150" s="14" t="s">
        <v>165</v>
      </c>
      <c r="AW150" s="14" t="s">
        <v>33</v>
      </c>
      <c r="AX150" s="14" t="s">
        <v>8</v>
      </c>
      <c r="AY150" s="259" t="s">
        <v>159</v>
      </c>
    </row>
    <row r="151" s="2" customFormat="1" ht="24.15" customHeight="1">
      <c r="A151" s="38"/>
      <c r="B151" s="39"/>
      <c r="C151" s="219" t="s">
        <v>179</v>
      </c>
      <c r="D151" s="219" t="s">
        <v>161</v>
      </c>
      <c r="E151" s="220" t="s">
        <v>180</v>
      </c>
      <c r="F151" s="221" t="s">
        <v>181</v>
      </c>
      <c r="G151" s="222" t="s">
        <v>173</v>
      </c>
      <c r="H151" s="223">
        <v>1.3500000000000001</v>
      </c>
      <c r="I151" s="224"/>
      <c r="J151" s="225">
        <f>ROUND(I151*H151,0)</f>
        <v>0</v>
      </c>
      <c r="K151" s="226"/>
      <c r="L151" s="44"/>
      <c r="M151" s="227" t="s">
        <v>1</v>
      </c>
      <c r="N151" s="228" t="s">
        <v>42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165</v>
      </c>
      <c r="AT151" s="231" t="s">
        <v>161</v>
      </c>
      <c r="AU151" s="231" t="s">
        <v>86</v>
      </c>
      <c r="AY151" s="17" t="s">
        <v>159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</v>
      </c>
      <c r="BK151" s="232">
        <f>ROUND(I151*H151,0)</f>
        <v>0</v>
      </c>
      <c r="BL151" s="17" t="s">
        <v>165</v>
      </c>
      <c r="BM151" s="231" t="s">
        <v>182</v>
      </c>
    </row>
    <row r="152" s="2" customFormat="1">
      <c r="A152" s="38"/>
      <c r="B152" s="39"/>
      <c r="C152" s="40"/>
      <c r="D152" s="233" t="s">
        <v>167</v>
      </c>
      <c r="E152" s="40"/>
      <c r="F152" s="234" t="s">
        <v>183</v>
      </c>
      <c r="G152" s="40"/>
      <c r="H152" s="40"/>
      <c r="I152" s="235"/>
      <c r="J152" s="40"/>
      <c r="K152" s="40"/>
      <c r="L152" s="44"/>
      <c r="M152" s="236"/>
      <c r="N152" s="237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167</v>
      </c>
      <c r="AU152" s="17" t="s">
        <v>86</v>
      </c>
    </row>
    <row r="153" s="13" customFormat="1">
      <c r="A153" s="13"/>
      <c r="B153" s="238"/>
      <c r="C153" s="239"/>
      <c r="D153" s="233" t="s">
        <v>169</v>
      </c>
      <c r="E153" s="240" t="s">
        <v>1</v>
      </c>
      <c r="F153" s="241" t="s">
        <v>184</v>
      </c>
      <c r="G153" s="239"/>
      <c r="H153" s="242">
        <v>1.3500000000000001</v>
      </c>
      <c r="I153" s="243"/>
      <c r="J153" s="239"/>
      <c r="K153" s="239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169</v>
      </c>
      <c r="AU153" s="248" t="s">
        <v>86</v>
      </c>
      <c r="AV153" s="13" t="s">
        <v>86</v>
      </c>
      <c r="AW153" s="13" t="s">
        <v>33</v>
      </c>
      <c r="AX153" s="13" t="s">
        <v>8</v>
      </c>
      <c r="AY153" s="248" t="s">
        <v>159</v>
      </c>
    </row>
    <row r="154" s="2" customFormat="1" ht="16.5" customHeight="1">
      <c r="A154" s="38"/>
      <c r="B154" s="39"/>
      <c r="C154" s="219" t="s">
        <v>165</v>
      </c>
      <c r="D154" s="219" t="s">
        <v>161</v>
      </c>
      <c r="E154" s="220" t="s">
        <v>185</v>
      </c>
      <c r="F154" s="221" t="s">
        <v>186</v>
      </c>
      <c r="G154" s="222" t="s">
        <v>187</v>
      </c>
      <c r="H154" s="223">
        <v>1</v>
      </c>
      <c r="I154" s="224"/>
      <c r="J154" s="225">
        <f>ROUND(I154*H154,0)</f>
        <v>0</v>
      </c>
      <c r="K154" s="226"/>
      <c r="L154" s="44"/>
      <c r="M154" s="227" t="s">
        <v>1</v>
      </c>
      <c r="N154" s="228" t="s">
        <v>42</v>
      </c>
      <c r="O154" s="91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165</v>
      </c>
      <c r="AT154" s="231" t="s">
        <v>161</v>
      </c>
      <c r="AU154" s="231" t="s">
        <v>86</v>
      </c>
      <c r="AY154" s="17" t="s">
        <v>159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</v>
      </c>
      <c r="BK154" s="232">
        <f>ROUND(I154*H154,0)</f>
        <v>0</v>
      </c>
      <c r="BL154" s="17" t="s">
        <v>165</v>
      </c>
      <c r="BM154" s="231" t="s">
        <v>188</v>
      </c>
    </row>
    <row r="155" s="2" customFormat="1">
      <c r="A155" s="38"/>
      <c r="B155" s="39"/>
      <c r="C155" s="40"/>
      <c r="D155" s="233" t="s">
        <v>167</v>
      </c>
      <c r="E155" s="40"/>
      <c r="F155" s="234" t="s">
        <v>189</v>
      </c>
      <c r="G155" s="40"/>
      <c r="H155" s="40"/>
      <c r="I155" s="235"/>
      <c r="J155" s="40"/>
      <c r="K155" s="40"/>
      <c r="L155" s="44"/>
      <c r="M155" s="236"/>
      <c r="N155" s="237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167</v>
      </c>
      <c r="AU155" s="17" t="s">
        <v>86</v>
      </c>
    </row>
    <row r="156" s="2" customFormat="1" ht="33" customHeight="1">
      <c r="A156" s="38"/>
      <c r="B156" s="39"/>
      <c r="C156" s="219" t="s">
        <v>190</v>
      </c>
      <c r="D156" s="219" t="s">
        <v>161</v>
      </c>
      <c r="E156" s="220" t="s">
        <v>191</v>
      </c>
      <c r="F156" s="221" t="s">
        <v>192</v>
      </c>
      <c r="G156" s="222" t="s">
        <v>173</v>
      </c>
      <c r="H156" s="223">
        <v>126.929</v>
      </c>
      <c r="I156" s="224"/>
      <c r="J156" s="225">
        <f>ROUND(I156*H156,0)</f>
        <v>0</v>
      </c>
      <c r="K156" s="226"/>
      <c r="L156" s="44"/>
      <c r="M156" s="227" t="s">
        <v>1</v>
      </c>
      <c r="N156" s="228" t="s">
        <v>42</v>
      </c>
      <c r="O156" s="91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165</v>
      </c>
      <c r="AT156" s="231" t="s">
        <v>161</v>
      </c>
      <c r="AU156" s="231" t="s">
        <v>86</v>
      </c>
      <c r="AY156" s="17" t="s">
        <v>159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</v>
      </c>
      <c r="BK156" s="232">
        <f>ROUND(I156*H156,0)</f>
        <v>0</v>
      </c>
      <c r="BL156" s="17" t="s">
        <v>165</v>
      </c>
      <c r="BM156" s="231" t="s">
        <v>193</v>
      </c>
    </row>
    <row r="157" s="2" customFormat="1">
      <c r="A157" s="38"/>
      <c r="B157" s="39"/>
      <c r="C157" s="40"/>
      <c r="D157" s="233" t="s">
        <v>167</v>
      </c>
      <c r="E157" s="40"/>
      <c r="F157" s="234" t="s">
        <v>194</v>
      </c>
      <c r="G157" s="40"/>
      <c r="H157" s="40"/>
      <c r="I157" s="235"/>
      <c r="J157" s="40"/>
      <c r="K157" s="40"/>
      <c r="L157" s="44"/>
      <c r="M157" s="236"/>
      <c r="N157" s="237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167</v>
      </c>
      <c r="AU157" s="17" t="s">
        <v>86</v>
      </c>
    </row>
    <row r="158" s="13" customFormat="1">
      <c r="A158" s="13"/>
      <c r="B158" s="238"/>
      <c r="C158" s="239"/>
      <c r="D158" s="233" t="s">
        <v>169</v>
      </c>
      <c r="E158" s="240" t="s">
        <v>1</v>
      </c>
      <c r="F158" s="241" t="s">
        <v>195</v>
      </c>
      <c r="G158" s="239"/>
      <c r="H158" s="242">
        <v>126.929</v>
      </c>
      <c r="I158" s="243"/>
      <c r="J158" s="239"/>
      <c r="K158" s="239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169</v>
      </c>
      <c r="AU158" s="248" t="s">
        <v>86</v>
      </c>
      <c r="AV158" s="13" t="s">
        <v>86</v>
      </c>
      <c r="AW158" s="13" t="s">
        <v>33</v>
      </c>
      <c r="AX158" s="13" t="s">
        <v>8</v>
      </c>
      <c r="AY158" s="248" t="s">
        <v>159</v>
      </c>
    </row>
    <row r="159" s="2" customFormat="1" ht="37.8" customHeight="1">
      <c r="A159" s="38"/>
      <c r="B159" s="39"/>
      <c r="C159" s="219" t="s">
        <v>196</v>
      </c>
      <c r="D159" s="219" t="s">
        <v>161</v>
      </c>
      <c r="E159" s="220" t="s">
        <v>197</v>
      </c>
      <c r="F159" s="221" t="s">
        <v>198</v>
      </c>
      <c r="G159" s="222" t="s">
        <v>173</v>
      </c>
      <c r="H159" s="223">
        <v>634.64499999999998</v>
      </c>
      <c r="I159" s="224"/>
      <c r="J159" s="225">
        <f>ROUND(I159*H159,0)</f>
        <v>0</v>
      </c>
      <c r="K159" s="226"/>
      <c r="L159" s="44"/>
      <c r="M159" s="227" t="s">
        <v>1</v>
      </c>
      <c r="N159" s="228" t="s">
        <v>42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165</v>
      </c>
      <c r="AT159" s="231" t="s">
        <v>161</v>
      </c>
      <c r="AU159" s="231" t="s">
        <v>86</v>
      </c>
      <c r="AY159" s="17" t="s">
        <v>159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</v>
      </c>
      <c r="BK159" s="232">
        <f>ROUND(I159*H159,0)</f>
        <v>0</v>
      </c>
      <c r="BL159" s="17" t="s">
        <v>165</v>
      </c>
      <c r="BM159" s="231" t="s">
        <v>199</v>
      </c>
    </row>
    <row r="160" s="2" customFormat="1">
      <c r="A160" s="38"/>
      <c r="B160" s="39"/>
      <c r="C160" s="40"/>
      <c r="D160" s="233" t="s">
        <v>167</v>
      </c>
      <c r="E160" s="40"/>
      <c r="F160" s="234" t="s">
        <v>200</v>
      </c>
      <c r="G160" s="40"/>
      <c r="H160" s="40"/>
      <c r="I160" s="235"/>
      <c r="J160" s="40"/>
      <c r="K160" s="40"/>
      <c r="L160" s="44"/>
      <c r="M160" s="236"/>
      <c r="N160" s="237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167</v>
      </c>
      <c r="AU160" s="17" t="s">
        <v>86</v>
      </c>
    </row>
    <row r="161" s="13" customFormat="1">
      <c r="A161" s="13"/>
      <c r="B161" s="238"/>
      <c r="C161" s="239"/>
      <c r="D161" s="233" t="s">
        <v>169</v>
      </c>
      <c r="E161" s="240" t="s">
        <v>1</v>
      </c>
      <c r="F161" s="241" t="s">
        <v>201</v>
      </c>
      <c r="G161" s="239"/>
      <c r="H161" s="242">
        <v>634.64499999999998</v>
      </c>
      <c r="I161" s="243"/>
      <c r="J161" s="239"/>
      <c r="K161" s="239"/>
      <c r="L161" s="244"/>
      <c r="M161" s="245"/>
      <c r="N161" s="246"/>
      <c r="O161" s="246"/>
      <c r="P161" s="246"/>
      <c r="Q161" s="246"/>
      <c r="R161" s="246"/>
      <c r="S161" s="246"/>
      <c r="T161" s="24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8" t="s">
        <v>169</v>
      </c>
      <c r="AU161" s="248" t="s">
        <v>86</v>
      </c>
      <c r="AV161" s="13" t="s">
        <v>86</v>
      </c>
      <c r="AW161" s="13" t="s">
        <v>33</v>
      </c>
      <c r="AX161" s="13" t="s">
        <v>8</v>
      </c>
      <c r="AY161" s="248" t="s">
        <v>159</v>
      </c>
    </row>
    <row r="162" s="2" customFormat="1" ht="33" customHeight="1">
      <c r="A162" s="38"/>
      <c r="B162" s="39"/>
      <c r="C162" s="219" t="s">
        <v>202</v>
      </c>
      <c r="D162" s="219" t="s">
        <v>161</v>
      </c>
      <c r="E162" s="220" t="s">
        <v>203</v>
      </c>
      <c r="F162" s="221" t="s">
        <v>204</v>
      </c>
      <c r="G162" s="222" t="s">
        <v>205</v>
      </c>
      <c r="H162" s="223">
        <v>228.47300000000001</v>
      </c>
      <c r="I162" s="224"/>
      <c r="J162" s="225">
        <f>ROUND(I162*H162,0)</f>
        <v>0</v>
      </c>
      <c r="K162" s="226"/>
      <c r="L162" s="44"/>
      <c r="M162" s="227" t="s">
        <v>1</v>
      </c>
      <c r="N162" s="228" t="s">
        <v>42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165</v>
      </c>
      <c r="AT162" s="231" t="s">
        <v>161</v>
      </c>
      <c r="AU162" s="231" t="s">
        <v>86</v>
      </c>
      <c r="AY162" s="17" t="s">
        <v>159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</v>
      </c>
      <c r="BK162" s="232">
        <f>ROUND(I162*H162,0)</f>
        <v>0</v>
      </c>
      <c r="BL162" s="17" t="s">
        <v>165</v>
      </c>
      <c r="BM162" s="231" t="s">
        <v>206</v>
      </c>
    </row>
    <row r="163" s="2" customFormat="1">
      <c r="A163" s="38"/>
      <c r="B163" s="39"/>
      <c r="C163" s="40"/>
      <c r="D163" s="233" t="s">
        <v>167</v>
      </c>
      <c r="E163" s="40"/>
      <c r="F163" s="234" t="s">
        <v>207</v>
      </c>
      <c r="G163" s="40"/>
      <c r="H163" s="40"/>
      <c r="I163" s="235"/>
      <c r="J163" s="40"/>
      <c r="K163" s="40"/>
      <c r="L163" s="44"/>
      <c r="M163" s="236"/>
      <c r="N163" s="237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167</v>
      </c>
      <c r="AU163" s="17" t="s">
        <v>86</v>
      </c>
    </row>
    <row r="164" s="13" customFormat="1">
      <c r="A164" s="13"/>
      <c r="B164" s="238"/>
      <c r="C164" s="239"/>
      <c r="D164" s="233" t="s">
        <v>169</v>
      </c>
      <c r="E164" s="240" t="s">
        <v>1</v>
      </c>
      <c r="F164" s="241" t="s">
        <v>208</v>
      </c>
      <c r="G164" s="239"/>
      <c r="H164" s="242">
        <v>226.04300000000001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169</v>
      </c>
      <c r="AU164" s="248" t="s">
        <v>86</v>
      </c>
      <c r="AV164" s="13" t="s">
        <v>86</v>
      </c>
      <c r="AW164" s="13" t="s">
        <v>33</v>
      </c>
      <c r="AX164" s="13" t="s">
        <v>77</v>
      </c>
      <c r="AY164" s="248" t="s">
        <v>159</v>
      </c>
    </row>
    <row r="165" s="13" customFormat="1">
      <c r="A165" s="13"/>
      <c r="B165" s="238"/>
      <c r="C165" s="239"/>
      <c r="D165" s="233" t="s">
        <v>169</v>
      </c>
      <c r="E165" s="240" t="s">
        <v>1</v>
      </c>
      <c r="F165" s="241" t="s">
        <v>209</v>
      </c>
      <c r="G165" s="239"/>
      <c r="H165" s="242">
        <v>2.4300000000000002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169</v>
      </c>
      <c r="AU165" s="248" t="s">
        <v>86</v>
      </c>
      <c r="AV165" s="13" t="s">
        <v>86</v>
      </c>
      <c r="AW165" s="13" t="s">
        <v>33</v>
      </c>
      <c r="AX165" s="13" t="s">
        <v>77</v>
      </c>
      <c r="AY165" s="248" t="s">
        <v>159</v>
      </c>
    </row>
    <row r="166" s="14" customFormat="1">
      <c r="A166" s="14"/>
      <c r="B166" s="249"/>
      <c r="C166" s="250"/>
      <c r="D166" s="233" t="s">
        <v>169</v>
      </c>
      <c r="E166" s="251" t="s">
        <v>1</v>
      </c>
      <c r="F166" s="252" t="s">
        <v>178</v>
      </c>
      <c r="G166" s="250"/>
      <c r="H166" s="253">
        <v>228.47300000000001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169</v>
      </c>
      <c r="AU166" s="259" t="s">
        <v>86</v>
      </c>
      <c r="AV166" s="14" t="s">
        <v>165</v>
      </c>
      <c r="AW166" s="14" t="s">
        <v>33</v>
      </c>
      <c r="AX166" s="14" t="s">
        <v>8</v>
      </c>
      <c r="AY166" s="259" t="s">
        <v>159</v>
      </c>
    </row>
    <row r="167" s="2" customFormat="1" ht="16.5" customHeight="1">
      <c r="A167" s="38"/>
      <c r="B167" s="39"/>
      <c r="C167" s="219" t="s">
        <v>210</v>
      </c>
      <c r="D167" s="219" t="s">
        <v>161</v>
      </c>
      <c r="E167" s="220" t="s">
        <v>211</v>
      </c>
      <c r="F167" s="221" t="s">
        <v>212</v>
      </c>
      <c r="G167" s="222" t="s">
        <v>173</v>
      </c>
      <c r="H167" s="223">
        <v>119.298</v>
      </c>
      <c r="I167" s="224"/>
      <c r="J167" s="225">
        <f>ROUND(I167*H167,0)</f>
        <v>0</v>
      </c>
      <c r="K167" s="226"/>
      <c r="L167" s="44"/>
      <c r="M167" s="227" t="s">
        <v>1</v>
      </c>
      <c r="N167" s="228" t="s">
        <v>42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165</v>
      </c>
      <c r="AT167" s="231" t="s">
        <v>161</v>
      </c>
      <c r="AU167" s="231" t="s">
        <v>86</v>
      </c>
      <c r="AY167" s="17" t="s">
        <v>159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</v>
      </c>
      <c r="BK167" s="232">
        <f>ROUND(I167*H167,0)</f>
        <v>0</v>
      </c>
      <c r="BL167" s="17" t="s">
        <v>165</v>
      </c>
      <c r="BM167" s="231" t="s">
        <v>213</v>
      </c>
    </row>
    <row r="168" s="2" customFormat="1">
      <c r="A168" s="38"/>
      <c r="B168" s="39"/>
      <c r="C168" s="40"/>
      <c r="D168" s="233" t="s">
        <v>167</v>
      </c>
      <c r="E168" s="40"/>
      <c r="F168" s="234" t="s">
        <v>214</v>
      </c>
      <c r="G168" s="40"/>
      <c r="H168" s="40"/>
      <c r="I168" s="235"/>
      <c r="J168" s="40"/>
      <c r="K168" s="40"/>
      <c r="L168" s="44"/>
      <c r="M168" s="236"/>
      <c r="N168" s="237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167</v>
      </c>
      <c r="AU168" s="17" t="s">
        <v>86</v>
      </c>
    </row>
    <row r="169" s="13" customFormat="1">
      <c r="A169" s="13"/>
      <c r="B169" s="238"/>
      <c r="C169" s="239"/>
      <c r="D169" s="233" t="s">
        <v>169</v>
      </c>
      <c r="E169" s="240" t="s">
        <v>1</v>
      </c>
      <c r="F169" s="241" t="s">
        <v>215</v>
      </c>
      <c r="G169" s="239"/>
      <c r="H169" s="242">
        <v>119.298</v>
      </c>
      <c r="I169" s="243"/>
      <c r="J169" s="239"/>
      <c r="K169" s="239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169</v>
      </c>
      <c r="AU169" s="248" t="s">
        <v>86</v>
      </c>
      <c r="AV169" s="13" t="s">
        <v>86</v>
      </c>
      <c r="AW169" s="13" t="s">
        <v>33</v>
      </c>
      <c r="AX169" s="13" t="s">
        <v>8</v>
      </c>
      <c r="AY169" s="248" t="s">
        <v>159</v>
      </c>
    </row>
    <row r="170" s="2" customFormat="1" ht="24.15" customHeight="1">
      <c r="A170" s="38"/>
      <c r="B170" s="39"/>
      <c r="C170" s="219" t="s">
        <v>216</v>
      </c>
      <c r="D170" s="219" t="s">
        <v>161</v>
      </c>
      <c r="E170" s="220" t="s">
        <v>217</v>
      </c>
      <c r="F170" s="221" t="s">
        <v>218</v>
      </c>
      <c r="G170" s="222" t="s">
        <v>173</v>
      </c>
      <c r="H170" s="223">
        <v>106.441</v>
      </c>
      <c r="I170" s="224"/>
      <c r="J170" s="225">
        <f>ROUND(I170*H170,0)</f>
        <v>0</v>
      </c>
      <c r="K170" s="226"/>
      <c r="L170" s="44"/>
      <c r="M170" s="227" t="s">
        <v>1</v>
      </c>
      <c r="N170" s="228" t="s">
        <v>42</v>
      </c>
      <c r="O170" s="91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165</v>
      </c>
      <c r="AT170" s="231" t="s">
        <v>161</v>
      </c>
      <c r="AU170" s="231" t="s">
        <v>86</v>
      </c>
      <c r="AY170" s="17" t="s">
        <v>159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</v>
      </c>
      <c r="BK170" s="232">
        <f>ROUND(I170*H170,0)</f>
        <v>0</v>
      </c>
      <c r="BL170" s="17" t="s">
        <v>165</v>
      </c>
      <c r="BM170" s="231" t="s">
        <v>219</v>
      </c>
    </row>
    <row r="171" s="2" customFormat="1">
      <c r="A171" s="38"/>
      <c r="B171" s="39"/>
      <c r="C171" s="40"/>
      <c r="D171" s="233" t="s">
        <v>167</v>
      </c>
      <c r="E171" s="40"/>
      <c r="F171" s="234" t="s">
        <v>220</v>
      </c>
      <c r="G171" s="40"/>
      <c r="H171" s="40"/>
      <c r="I171" s="235"/>
      <c r="J171" s="40"/>
      <c r="K171" s="40"/>
      <c r="L171" s="44"/>
      <c r="M171" s="236"/>
      <c r="N171" s="237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167</v>
      </c>
      <c r="AU171" s="17" t="s">
        <v>86</v>
      </c>
    </row>
    <row r="172" s="13" customFormat="1">
      <c r="A172" s="13"/>
      <c r="B172" s="238"/>
      <c r="C172" s="239"/>
      <c r="D172" s="233" t="s">
        <v>169</v>
      </c>
      <c r="E172" s="240" t="s">
        <v>1</v>
      </c>
      <c r="F172" s="241" t="s">
        <v>177</v>
      </c>
      <c r="G172" s="239"/>
      <c r="H172" s="242">
        <v>106.441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169</v>
      </c>
      <c r="AU172" s="248" t="s">
        <v>86</v>
      </c>
      <c r="AV172" s="13" t="s">
        <v>86</v>
      </c>
      <c r="AW172" s="13" t="s">
        <v>33</v>
      </c>
      <c r="AX172" s="13" t="s">
        <v>8</v>
      </c>
      <c r="AY172" s="248" t="s">
        <v>159</v>
      </c>
    </row>
    <row r="173" s="2" customFormat="1" ht="33" customHeight="1">
      <c r="A173" s="38"/>
      <c r="B173" s="39"/>
      <c r="C173" s="219" t="s">
        <v>221</v>
      </c>
      <c r="D173" s="219" t="s">
        <v>161</v>
      </c>
      <c r="E173" s="220" t="s">
        <v>222</v>
      </c>
      <c r="F173" s="221" t="s">
        <v>223</v>
      </c>
      <c r="G173" s="222" t="s">
        <v>164</v>
      </c>
      <c r="H173" s="223">
        <v>12.856999999999999</v>
      </c>
      <c r="I173" s="224"/>
      <c r="J173" s="225">
        <f>ROUND(I173*H173,0)</f>
        <v>0</v>
      </c>
      <c r="K173" s="226"/>
      <c r="L173" s="44"/>
      <c r="M173" s="227" t="s">
        <v>1</v>
      </c>
      <c r="N173" s="228" t="s">
        <v>42</v>
      </c>
      <c r="O173" s="91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1" t="s">
        <v>165</v>
      </c>
      <c r="AT173" s="231" t="s">
        <v>161</v>
      </c>
      <c r="AU173" s="231" t="s">
        <v>86</v>
      </c>
      <c r="AY173" s="17" t="s">
        <v>159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7" t="s">
        <v>8</v>
      </c>
      <c r="BK173" s="232">
        <f>ROUND(I173*H173,0)</f>
        <v>0</v>
      </c>
      <c r="BL173" s="17" t="s">
        <v>165</v>
      </c>
      <c r="BM173" s="231" t="s">
        <v>224</v>
      </c>
    </row>
    <row r="174" s="2" customFormat="1">
      <c r="A174" s="38"/>
      <c r="B174" s="39"/>
      <c r="C174" s="40"/>
      <c r="D174" s="233" t="s">
        <v>167</v>
      </c>
      <c r="E174" s="40"/>
      <c r="F174" s="234" t="s">
        <v>225</v>
      </c>
      <c r="G174" s="40"/>
      <c r="H174" s="40"/>
      <c r="I174" s="235"/>
      <c r="J174" s="40"/>
      <c r="K174" s="40"/>
      <c r="L174" s="44"/>
      <c r="M174" s="236"/>
      <c r="N174" s="237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167</v>
      </c>
      <c r="AU174" s="17" t="s">
        <v>86</v>
      </c>
    </row>
    <row r="175" s="13" customFormat="1">
      <c r="A175" s="13"/>
      <c r="B175" s="238"/>
      <c r="C175" s="239"/>
      <c r="D175" s="233" t="s">
        <v>169</v>
      </c>
      <c r="E175" s="240" t="s">
        <v>1</v>
      </c>
      <c r="F175" s="241" t="s">
        <v>226</v>
      </c>
      <c r="G175" s="239"/>
      <c r="H175" s="242">
        <v>12.856999999999999</v>
      </c>
      <c r="I175" s="243"/>
      <c r="J175" s="239"/>
      <c r="K175" s="239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169</v>
      </c>
      <c r="AU175" s="248" t="s">
        <v>86</v>
      </c>
      <c r="AV175" s="13" t="s">
        <v>86</v>
      </c>
      <c r="AW175" s="13" t="s">
        <v>33</v>
      </c>
      <c r="AX175" s="13" t="s">
        <v>8</v>
      </c>
      <c r="AY175" s="248" t="s">
        <v>159</v>
      </c>
    </row>
    <row r="176" s="12" customFormat="1" ht="22.8" customHeight="1">
      <c r="A176" s="12"/>
      <c r="B176" s="203"/>
      <c r="C176" s="204"/>
      <c r="D176" s="205" t="s">
        <v>76</v>
      </c>
      <c r="E176" s="217" t="s">
        <v>86</v>
      </c>
      <c r="F176" s="217" t="s">
        <v>227</v>
      </c>
      <c r="G176" s="204"/>
      <c r="H176" s="204"/>
      <c r="I176" s="207"/>
      <c r="J176" s="218">
        <f>BK176</f>
        <v>0</v>
      </c>
      <c r="K176" s="204"/>
      <c r="L176" s="209"/>
      <c r="M176" s="210"/>
      <c r="N176" s="211"/>
      <c r="O176" s="211"/>
      <c r="P176" s="212">
        <f>SUM(P177:P210)</f>
        <v>0</v>
      </c>
      <c r="Q176" s="211"/>
      <c r="R176" s="212">
        <f>SUM(R177:R210)</f>
        <v>217.66978814999999</v>
      </c>
      <c r="S176" s="211"/>
      <c r="T176" s="213">
        <f>SUM(T177:T210)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4" t="s">
        <v>8</v>
      </c>
      <c r="AT176" s="215" t="s">
        <v>76</v>
      </c>
      <c r="AU176" s="215" t="s">
        <v>8</v>
      </c>
      <c r="AY176" s="214" t="s">
        <v>159</v>
      </c>
      <c r="BK176" s="216">
        <f>SUM(BK177:BK210)</f>
        <v>0</v>
      </c>
    </row>
    <row r="177" s="2" customFormat="1" ht="24.15" customHeight="1">
      <c r="A177" s="38"/>
      <c r="B177" s="39"/>
      <c r="C177" s="219" t="s">
        <v>228</v>
      </c>
      <c r="D177" s="219" t="s">
        <v>161</v>
      </c>
      <c r="E177" s="220" t="s">
        <v>229</v>
      </c>
      <c r="F177" s="221" t="s">
        <v>230</v>
      </c>
      <c r="G177" s="222" t="s">
        <v>173</v>
      </c>
      <c r="H177" s="223">
        <v>3.617</v>
      </c>
      <c r="I177" s="224"/>
      <c r="J177" s="225">
        <f>ROUND(I177*H177,0)</f>
        <v>0</v>
      </c>
      <c r="K177" s="226"/>
      <c r="L177" s="44"/>
      <c r="M177" s="227" t="s">
        <v>1</v>
      </c>
      <c r="N177" s="228" t="s">
        <v>42</v>
      </c>
      <c r="O177" s="91"/>
      <c r="P177" s="229">
        <f>O177*H177</f>
        <v>0</v>
      </c>
      <c r="Q177" s="229">
        <v>2.1600000000000001</v>
      </c>
      <c r="R177" s="229">
        <f>Q177*H177</f>
        <v>7.8127200000000006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165</v>
      </c>
      <c r="AT177" s="231" t="s">
        <v>161</v>
      </c>
      <c r="AU177" s="231" t="s">
        <v>86</v>
      </c>
      <c r="AY177" s="17" t="s">
        <v>159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</v>
      </c>
      <c r="BK177" s="232">
        <f>ROUND(I177*H177,0)</f>
        <v>0</v>
      </c>
      <c r="BL177" s="17" t="s">
        <v>165</v>
      </c>
      <c r="BM177" s="231" t="s">
        <v>231</v>
      </c>
    </row>
    <row r="178" s="2" customFormat="1">
      <c r="A178" s="38"/>
      <c r="B178" s="39"/>
      <c r="C178" s="40"/>
      <c r="D178" s="233" t="s">
        <v>167</v>
      </c>
      <c r="E178" s="40"/>
      <c r="F178" s="234" t="s">
        <v>232</v>
      </c>
      <c r="G178" s="40"/>
      <c r="H178" s="40"/>
      <c r="I178" s="235"/>
      <c r="J178" s="40"/>
      <c r="K178" s="40"/>
      <c r="L178" s="44"/>
      <c r="M178" s="236"/>
      <c r="N178" s="237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167</v>
      </c>
      <c r="AU178" s="17" t="s">
        <v>86</v>
      </c>
    </row>
    <row r="179" s="13" customFormat="1">
      <c r="A179" s="13"/>
      <c r="B179" s="238"/>
      <c r="C179" s="239"/>
      <c r="D179" s="233" t="s">
        <v>169</v>
      </c>
      <c r="E179" s="240" t="s">
        <v>1</v>
      </c>
      <c r="F179" s="241" t="s">
        <v>233</v>
      </c>
      <c r="G179" s="239"/>
      <c r="H179" s="242">
        <v>3.617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169</v>
      </c>
      <c r="AU179" s="248" t="s">
        <v>86</v>
      </c>
      <c r="AV179" s="13" t="s">
        <v>86</v>
      </c>
      <c r="AW179" s="13" t="s">
        <v>33</v>
      </c>
      <c r="AX179" s="13" t="s">
        <v>8</v>
      </c>
      <c r="AY179" s="248" t="s">
        <v>159</v>
      </c>
    </row>
    <row r="180" s="2" customFormat="1" ht="24.15" customHeight="1">
      <c r="A180" s="38"/>
      <c r="B180" s="39"/>
      <c r="C180" s="219" t="s">
        <v>234</v>
      </c>
      <c r="D180" s="219" t="s">
        <v>161</v>
      </c>
      <c r="E180" s="220" t="s">
        <v>235</v>
      </c>
      <c r="F180" s="221" t="s">
        <v>236</v>
      </c>
      <c r="G180" s="222" t="s">
        <v>173</v>
      </c>
      <c r="H180" s="223">
        <v>5.4260000000000002</v>
      </c>
      <c r="I180" s="224"/>
      <c r="J180" s="225">
        <f>ROUND(I180*H180,0)</f>
        <v>0</v>
      </c>
      <c r="K180" s="226"/>
      <c r="L180" s="44"/>
      <c r="M180" s="227" t="s">
        <v>1</v>
      </c>
      <c r="N180" s="228" t="s">
        <v>42</v>
      </c>
      <c r="O180" s="91"/>
      <c r="P180" s="229">
        <f>O180*H180</f>
        <v>0</v>
      </c>
      <c r="Q180" s="229">
        <v>2.47214</v>
      </c>
      <c r="R180" s="229">
        <f>Q180*H180</f>
        <v>13.41383164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165</v>
      </c>
      <c r="AT180" s="231" t="s">
        <v>161</v>
      </c>
      <c r="AU180" s="231" t="s">
        <v>86</v>
      </c>
      <c r="AY180" s="17" t="s">
        <v>159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</v>
      </c>
      <c r="BK180" s="232">
        <f>ROUND(I180*H180,0)</f>
        <v>0</v>
      </c>
      <c r="BL180" s="17" t="s">
        <v>165</v>
      </c>
      <c r="BM180" s="231" t="s">
        <v>237</v>
      </c>
    </row>
    <row r="181" s="2" customFormat="1">
      <c r="A181" s="38"/>
      <c r="B181" s="39"/>
      <c r="C181" s="40"/>
      <c r="D181" s="233" t="s">
        <v>167</v>
      </c>
      <c r="E181" s="40"/>
      <c r="F181" s="234" t="s">
        <v>238</v>
      </c>
      <c r="G181" s="40"/>
      <c r="H181" s="40"/>
      <c r="I181" s="235"/>
      <c r="J181" s="40"/>
      <c r="K181" s="40"/>
      <c r="L181" s="44"/>
      <c r="M181" s="236"/>
      <c r="N181" s="237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167</v>
      </c>
      <c r="AU181" s="17" t="s">
        <v>86</v>
      </c>
    </row>
    <row r="182" s="13" customFormat="1">
      <c r="A182" s="13"/>
      <c r="B182" s="238"/>
      <c r="C182" s="239"/>
      <c r="D182" s="233" t="s">
        <v>169</v>
      </c>
      <c r="E182" s="240" t="s">
        <v>1</v>
      </c>
      <c r="F182" s="241" t="s">
        <v>239</v>
      </c>
      <c r="G182" s="239"/>
      <c r="H182" s="242">
        <v>5.4260000000000002</v>
      </c>
      <c r="I182" s="243"/>
      <c r="J182" s="239"/>
      <c r="K182" s="239"/>
      <c r="L182" s="244"/>
      <c r="M182" s="245"/>
      <c r="N182" s="246"/>
      <c r="O182" s="246"/>
      <c r="P182" s="246"/>
      <c r="Q182" s="246"/>
      <c r="R182" s="246"/>
      <c r="S182" s="246"/>
      <c r="T182" s="24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8" t="s">
        <v>169</v>
      </c>
      <c r="AU182" s="248" t="s">
        <v>86</v>
      </c>
      <c r="AV182" s="13" t="s">
        <v>86</v>
      </c>
      <c r="AW182" s="13" t="s">
        <v>33</v>
      </c>
      <c r="AX182" s="13" t="s">
        <v>8</v>
      </c>
      <c r="AY182" s="248" t="s">
        <v>159</v>
      </c>
    </row>
    <row r="183" s="2" customFormat="1" ht="24.15" customHeight="1">
      <c r="A183" s="38"/>
      <c r="B183" s="39"/>
      <c r="C183" s="219" t="s">
        <v>240</v>
      </c>
      <c r="D183" s="219" t="s">
        <v>161</v>
      </c>
      <c r="E183" s="220" t="s">
        <v>241</v>
      </c>
      <c r="F183" s="221" t="s">
        <v>242</v>
      </c>
      <c r="G183" s="222" t="s">
        <v>173</v>
      </c>
      <c r="H183" s="223">
        <v>13.750999999999999</v>
      </c>
      <c r="I183" s="224"/>
      <c r="J183" s="225">
        <f>ROUND(I183*H183,0)</f>
        <v>0</v>
      </c>
      <c r="K183" s="226"/>
      <c r="L183" s="44"/>
      <c r="M183" s="227" t="s">
        <v>1</v>
      </c>
      <c r="N183" s="228" t="s">
        <v>42</v>
      </c>
      <c r="O183" s="91"/>
      <c r="P183" s="229">
        <f>O183*H183</f>
        <v>0</v>
      </c>
      <c r="Q183" s="229">
        <v>2.4746100000000002</v>
      </c>
      <c r="R183" s="229">
        <f>Q183*H183</f>
        <v>34.028362110000003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165</v>
      </c>
      <c r="AT183" s="231" t="s">
        <v>161</v>
      </c>
      <c r="AU183" s="231" t="s">
        <v>86</v>
      </c>
      <c r="AY183" s="17" t="s">
        <v>159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</v>
      </c>
      <c r="BK183" s="232">
        <f>ROUND(I183*H183,0)</f>
        <v>0</v>
      </c>
      <c r="BL183" s="17" t="s">
        <v>165</v>
      </c>
      <c r="BM183" s="231" t="s">
        <v>243</v>
      </c>
    </row>
    <row r="184" s="2" customFormat="1">
      <c r="A184" s="38"/>
      <c r="B184" s="39"/>
      <c r="C184" s="40"/>
      <c r="D184" s="233" t="s">
        <v>167</v>
      </c>
      <c r="E184" s="40"/>
      <c r="F184" s="234" t="s">
        <v>244</v>
      </c>
      <c r="G184" s="40"/>
      <c r="H184" s="40"/>
      <c r="I184" s="235"/>
      <c r="J184" s="40"/>
      <c r="K184" s="40"/>
      <c r="L184" s="44"/>
      <c r="M184" s="236"/>
      <c r="N184" s="237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167</v>
      </c>
      <c r="AU184" s="17" t="s">
        <v>86</v>
      </c>
    </row>
    <row r="185" s="13" customFormat="1">
      <c r="A185" s="13"/>
      <c r="B185" s="238"/>
      <c r="C185" s="239"/>
      <c r="D185" s="233" t="s">
        <v>169</v>
      </c>
      <c r="E185" s="240" t="s">
        <v>1</v>
      </c>
      <c r="F185" s="241" t="s">
        <v>245</v>
      </c>
      <c r="G185" s="239"/>
      <c r="H185" s="242">
        <v>13.750999999999999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169</v>
      </c>
      <c r="AU185" s="248" t="s">
        <v>86</v>
      </c>
      <c r="AV185" s="13" t="s">
        <v>86</v>
      </c>
      <c r="AW185" s="13" t="s">
        <v>33</v>
      </c>
      <c r="AX185" s="13" t="s">
        <v>8</v>
      </c>
      <c r="AY185" s="248" t="s">
        <v>159</v>
      </c>
    </row>
    <row r="186" s="2" customFormat="1" ht="16.5" customHeight="1">
      <c r="A186" s="38"/>
      <c r="B186" s="39"/>
      <c r="C186" s="219" t="s">
        <v>246</v>
      </c>
      <c r="D186" s="219" t="s">
        <v>161</v>
      </c>
      <c r="E186" s="220" t="s">
        <v>247</v>
      </c>
      <c r="F186" s="221" t="s">
        <v>248</v>
      </c>
      <c r="G186" s="222" t="s">
        <v>164</v>
      </c>
      <c r="H186" s="223">
        <v>9.4600000000000009</v>
      </c>
      <c r="I186" s="224"/>
      <c r="J186" s="225">
        <f>ROUND(I186*H186,0)</f>
        <v>0</v>
      </c>
      <c r="K186" s="226"/>
      <c r="L186" s="44"/>
      <c r="M186" s="227" t="s">
        <v>1</v>
      </c>
      <c r="N186" s="228" t="s">
        <v>42</v>
      </c>
      <c r="O186" s="91"/>
      <c r="P186" s="229">
        <f>O186*H186</f>
        <v>0</v>
      </c>
      <c r="Q186" s="229">
        <v>0.00247</v>
      </c>
      <c r="R186" s="229">
        <f>Q186*H186</f>
        <v>0.0233662</v>
      </c>
      <c r="S186" s="229">
        <v>0</v>
      </c>
      <c r="T186" s="23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165</v>
      </c>
      <c r="AT186" s="231" t="s">
        <v>161</v>
      </c>
      <c r="AU186" s="231" t="s">
        <v>86</v>
      </c>
      <c r="AY186" s="17" t="s">
        <v>159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</v>
      </c>
      <c r="BK186" s="232">
        <f>ROUND(I186*H186,0)</f>
        <v>0</v>
      </c>
      <c r="BL186" s="17" t="s">
        <v>165</v>
      </c>
      <c r="BM186" s="231" t="s">
        <v>249</v>
      </c>
    </row>
    <row r="187" s="2" customFormat="1">
      <c r="A187" s="38"/>
      <c r="B187" s="39"/>
      <c r="C187" s="40"/>
      <c r="D187" s="233" t="s">
        <v>167</v>
      </c>
      <c r="E187" s="40"/>
      <c r="F187" s="234" t="s">
        <v>250</v>
      </c>
      <c r="G187" s="40"/>
      <c r="H187" s="40"/>
      <c r="I187" s="235"/>
      <c r="J187" s="40"/>
      <c r="K187" s="40"/>
      <c r="L187" s="44"/>
      <c r="M187" s="236"/>
      <c r="N187" s="237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167</v>
      </c>
      <c r="AU187" s="17" t="s">
        <v>86</v>
      </c>
    </row>
    <row r="188" s="13" customFormat="1">
      <c r="A188" s="13"/>
      <c r="B188" s="238"/>
      <c r="C188" s="239"/>
      <c r="D188" s="233" t="s">
        <v>169</v>
      </c>
      <c r="E188" s="240" t="s">
        <v>1</v>
      </c>
      <c r="F188" s="241" t="s">
        <v>251</v>
      </c>
      <c r="G188" s="239"/>
      <c r="H188" s="242">
        <v>9.4600000000000009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169</v>
      </c>
      <c r="AU188" s="248" t="s">
        <v>86</v>
      </c>
      <c r="AV188" s="13" t="s">
        <v>86</v>
      </c>
      <c r="AW188" s="13" t="s">
        <v>33</v>
      </c>
      <c r="AX188" s="13" t="s">
        <v>8</v>
      </c>
      <c r="AY188" s="248" t="s">
        <v>159</v>
      </c>
    </row>
    <row r="189" s="2" customFormat="1" ht="16.5" customHeight="1">
      <c r="A189" s="38"/>
      <c r="B189" s="39"/>
      <c r="C189" s="219" t="s">
        <v>9</v>
      </c>
      <c r="D189" s="219" t="s">
        <v>161</v>
      </c>
      <c r="E189" s="220" t="s">
        <v>252</v>
      </c>
      <c r="F189" s="221" t="s">
        <v>253</v>
      </c>
      <c r="G189" s="222" t="s">
        <v>164</v>
      </c>
      <c r="H189" s="223">
        <v>9.4600000000000009</v>
      </c>
      <c r="I189" s="224"/>
      <c r="J189" s="225">
        <f>ROUND(I189*H189,0)</f>
        <v>0</v>
      </c>
      <c r="K189" s="226"/>
      <c r="L189" s="44"/>
      <c r="M189" s="227" t="s">
        <v>1</v>
      </c>
      <c r="N189" s="228" t="s">
        <v>42</v>
      </c>
      <c r="O189" s="91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1" t="s">
        <v>165</v>
      </c>
      <c r="AT189" s="231" t="s">
        <v>161</v>
      </c>
      <c r="AU189" s="231" t="s">
        <v>86</v>
      </c>
      <c r="AY189" s="17" t="s">
        <v>159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7" t="s">
        <v>8</v>
      </c>
      <c r="BK189" s="232">
        <f>ROUND(I189*H189,0)</f>
        <v>0</v>
      </c>
      <c r="BL189" s="17" t="s">
        <v>165</v>
      </c>
      <c r="BM189" s="231" t="s">
        <v>254</v>
      </c>
    </row>
    <row r="190" s="2" customFormat="1">
      <c r="A190" s="38"/>
      <c r="B190" s="39"/>
      <c r="C190" s="40"/>
      <c r="D190" s="233" t="s">
        <v>167</v>
      </c>
      <c r="E190" s="40"/>
      <c r="F190" s="234" t="s">
        <v>255</v>
      </c>
      <c r="G190" s="40"/>
      <c r="H190" s="40"/>
      <c r="I190" s="235"/>
      <c r="J190" s="40"/>
      <c r="K190" s="40"/>
      <c r="L190" s="44"/>
      <c r="M190" s="236"/>
      <c r="N190" s="237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167</v>
      </c>
      <c r="AU190" s="17" t="s">
        <v>86</v>
      </c>
    </row>
    <row r="191" s="13" customFormat="1">
      <c r="A191" s="13"/>
      <c r="B191" s="238"/>
      <c r="C191" s="239"/>
      <c r="D191" s="233" t="s">
        <v>169</v>
      </c>
      <c r="E191" s="240" t="s">
        <v>1</v>
      </c>
      <c r="F191" s="241" t="s">
        <v>256</v>
      </c>
      <c r="G191" s="239"/>
      <c r="H191" s="242">
        <v>9.4600000000000009</v>
      </c>
      <c r="I191" s="243"/>
      <c r="J191" s="239"/>
      <c r="K191" s="239"/>
      <c r="L191" s="244"/>
      <c r="M191" s="245"/>
      <c r="N191" s="246"/>
      <c r="O191" s="246"/>
      <c r="P191" s="246"/>
      <c r="Q191" s="246"/>
      <c r="R191" s="246"/>
      <c r="S191" s="246"/>
      <c r="T191" s="24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8" t="s">
        <v>169</v>
      </c>
      <c r="AU191" s="248" t="s">
        <v>86</v>
      </c>
      <c r="AV191" s="13" t="s">
        <v>86</v>
      </c>
      <c r="AW191" s="13" t="s">
        <v>33</v>
      </c>
      <c r="AX191" s="13" t="s">
        <v>8</v>
      </c>
      <c r="AY191" s="248" t="s">
        <v>159</v>
      </c>
    </row>
    <row r="192" s="2" customFormat="1" ht="21.75" customHeight="1">
      <c r="A192" s="38"/>
      <c r="B192" s="39"/>
      <c r="C192" s="219" t="s">
        <v>257</v>
      </c>
      <c r="D192" s="219" t="s">
        <v>161</v>
      </c>
      <c r="E192" s="220" t="s">
        <v>258</v>
      </c>
      <c r="F192" s="221" t="s">
        <v>259</v>
      </c>
      <c r="G192" s="222" t="s">
        <v>205</v>
      </c>
      <c r="H192" s="223">
        <v>4.4000000000000004</v>
      </c>
      <c r="I192" s="224"/>
      <c r="J192" s="225">
        <f>ROUND(I192*H192,0)</f>
        <v>0</v>
      </c>
      <c r="K192" s="226"/>
      <c r="L192" s="44"/>
      <c r="M192" s="227" t="s">
        <v>1</v>
      </c>
      <c r="N192" s="228" t="s">
        <v>42</v>
      </c>
      <c r="O192" s="91"/>
      <c r="P192" s="229">
        <f>O192*H192</f>
        <v>0</v>
      </c>
      <c r="Q192" s="229">
        <v>1.0606199999999999</v>
      </c>
      <c r="R192" s="229">
        <f>Q192*H192</f>
        <v>4.666728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165</v>
      </c>
      <c r="AT192" s="231" t="s">
        <v>161</v>
      </c>
      <c r="AU192" s="231" t="s">
        <v>86</v>
      </c>
      <c r="AY192" s="17" t="s">
        <v>159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</v>
      </c>
      <c r="BK192" s="232">
        <f>ROUND(I192*H192,0)</f>
        <v>0</v>
      </c>
      <c r="BL192" s="17" t="s">
        <v>165</v>
      </c>
      <c r="BM192" s="231" t="s">
        <v>260</v>
      </c>
    </row>
    <row r="193" s="2" customFormat="1">
      <c r="A193" s="38"/>
      <c r="B193" s="39"/>
      <c r="C193" s="40"/>
      <c r="D193" s="233" t="s">
        <v>167</v>
      </c>
      <c r="E193" s="40"/>
      <c r="F193" s="234" t="s">
        <v>261</v>
      </c>
      <c r="G193" s="40"/>
      <c r="H193" s="40"/>
      <c r="I193" s="235"/>
      <c r="J193" s="40"/>
      <c r="K193" s="40"/>
      <c r="L193" s="44"/>
      <c r="M193" s="236"/>
      <c r="N193" s="237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167</v>
      </c>
      <c r="AU193" s="17" t="s">
        <v>86</v>
      </c>
    </row>
    <row r="194" s="15" customFormat="1">
      <c r="A194" s="15"/>
      <c r="B194" s="260"/>
      <c r="C194" s="261"/>
      <c r="D194" s="233" t="s">
        <v>169</v>
      </c>
      <c r="E194" s="262" t="s">
        <v>1</v>
      </c>
      <c r="F194" s="263" t="s">
        <v>262</v>
      </c>
      <c r="G194" s="261"/>
      <c r="H194" s="262" t="s">
        <v>1</v>
      </c>
      <c r="I194" s="264"/>
      <c r="J194" s="261"/>
      <c r="K194" s="261"/>
      <c r="L194" s="265"/>
      <c r="M194" s="266"/>
      <c r="N194" s="267"/>
      <c r="O194" s="267"/>
      <c r="P194" s="267"/>
      <c r="Q194" s="267"/>
      <c r="R194" s="267"/>
      <c r="S194" s="267"/>
      <c r="T194" s="268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9" t="s">
        <v>169</v>
      </c>
      <c r="AU194" s="269" t="s">
        <v>86</v>
      </c>
      <c r="AV194" s="15" t="s">
        <v>8</v>
      </c>
      <c r="AW194" s="15" t="s">
        <v>33</v>
      </c>
      <c r="AX194" s="15" t="s">
        <v>77</v>
      </c>
      <c r="AY194" s="269" t="s">
        <v>159</v>
      </c>
    </row>
    <row r="195" s="13" customFormat="1">
      <c r="A195" s="13"/>
      <c r="B195" s="238"/>
      <c r="C195" s="239"/>
      <c r="D195" s="233" t="s">
        <v>169</v>
      </c>
      <c r="E195" s="240" t="s">
        <v>1</v>
      </c>
      <c r="F195" s="241" t="s">
        <v>263</v>
      </c>
      <c r="G195" s="239"/>
      <c r="H195" s="242">
        <v>4.4000000000000004</v>
      </c>
      <c r="I195" s="243"/>
      <c r="J195" s="239"/>
      <c r="K195" s="239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169</v>
      </c>
      <c r="AU195" s="248" t="s">
        <v>86</v>
      </c>
      <c r="AV195" s="13" t="s">
        <v>86</v>
      </c>
      <c r="AW195" s="13" t="s">
        <v>33</v>
      </c>
      <c r="AX195" s="13" t="s">
        <v>8</v>
      </c>
      <c r="AY195" s="248" t="s">
        <v>159</v>
      </c>
    </row>
    <row r="196" s="2" customFormat="1" ht="16.5" customHeight="1">
      <c r="A196" s="38"/>
      <c r="B196" s="39"/>
      <c r="C196" s="219" t="s">
        <v>264</v>
      </c>
      <c r="D196" s="219" t="s">
        <v>161</v>
      </c>
      <c r="E196" s="220" t="s">
        <v>265</v>
      </c>
      <c r="F196" s="221" t="s">
        <v>266</v>
      </c>
      <c r="G196" s="222" t="s">
        <v>173</v>
      </c>
      <c r="H196" s="223">
        <v>0.98999999999999999</v>
      </c>
      <c r="I196" s="224"/>
      <c r="J196" s="225">
        <f>ROUND(I196*H196,0)</f>
        <v>0</v>
      </c>
      <c r="K196" s="226"/>
      <c r="L196" s="44"/>
      <c r="M196" s="227" t="s">
        <v>1</v>
      </c>
      <c r="N196" s="228" t="s">
        <v>42</v>
      </c>
      <c r="O196" s="91"/>
      <c r="P196" s="229">
        <f>O196*H196</f>
        <v>0</v>
      </c>
      <c r="Q196" s="229">
        <v>2.45329</v>
      </c>
      <c r="R196" s="229">
        <f>Q196*H196</f>
        <v>2.4287570999999999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165</v>
      </c>
      <c r="AT196" s="231" t="s">
        <v>161</v>
      </c>
      <c r="AU196" s="231" t="s">
        <v>86</v>
      </c>
      <c r="AY196" s="17" t="s">
        <v>159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</v>
      </c>
      <c r="BK196" s="232">
        <f>ROUND(I196*H196,0)</f>
        <v>0</v>
      </c>
      <c r="BL196" s="17" t="s">
        <v>165</v>
      </c>
      <c r="BM196" s="231" t="s">
        <v>267</v>
      </c>
    </row>
    <row r="197" s="2" customFormat="1">
      <c r="A197" s="38"/>
      <c r="B197" s="39"/>
      <c r="C197" s="40"/>
      <c r="D197" s="233" t="s">
        <v>167</v>
      </c>
      <c r="E197" s="40"/>
      <c r="F197" s="234" t="s">
        <v>268</v>
      </c>
      <c r="G197" s="40"/>
      <c r="H197" s="40"/>
      <c r="I197" s="235"/>
      <c r="J197" s="40"/>
      <c r="K197" s="40"/>
      <c r="L197" s="44"/>
      <c r="M197" s="236"/>
      <c r="N197" s="237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167</v>
      </c>
      <c r="AU197" s="17" t="s">
        <v>86</v>
      </c>
    </row>
    <row r="198" s="13" customFormat="1">
      <c r="A198" s="13"/>
      <c r="B198" s="238"/>
      <c r="C198" s="239"/>
      <c r="D198" s="233" t="s">
        <v>169</v>
      </c>
      <c r="E198" s="240" t="s">
        <v>1</v>
      </c>
      <c r="F198" s="241" t="s">
        <v>269</v>
      </c>
      <c r="G198" s="239"/>
      <c r="H198" s="242">
        <v>0.98999999999999999</v>
      </c>
      <c r="I198" s="243"/>
      <c r="J198" s="239"/>
      <c r="K198" s="239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169</v>
      </c>
      <c r="AU198" s="248" t="s">
        <v>86</v>
      </c>
      <c r="AV198" s="13" t="s">
        <v>86</v>
      </c>
      <c r="AW198" s="13" t="s">
        <v>33</v>
      </c>
      <c r="AX198" s="13" t="s">
        <v>8</v>
      </c>
      <c r="AY198" s="248" t="s">
        <v>159</v>
      </c>
    </row>
    <row r="199" s="2" customFormat="1" ht="16.5" customHeight="1">
      <c r="A199" s="38"/>
      <c r="B199" s="39"/>
      <c r="C199" s="219" t="s">
        <v>270</v>
      </c>
      <c r="D199" s="219" t="s">
        <v>161</v>
      </c>
      <c r="E199" s="220" t="s">
        <v>271</v>
      </c>
      <c r="F199" s="221" t="s">
        <v>272</v>
      </c>
      <c r="G199" s="222" t="s">
        <v>164</v>
      </c>
      <c r="H199" s="223">
        <v>6.6600000000000001</v>
      </c>
      <c r="I199" s="224"/>
      <c r="J199" s="225">
        <f>ROUND(I199*H199,0)</f>
        <v>0</v>
      </c>
      <c r="K199" s="226"/>
      <c r="L199" s="44"/>
      <c r="M199" s="227" t="s">
        <v>1</v>
      </c>
      <c r="N199" s="228" t="s">
        <v>42</v>
      </c>
      <c r="O199" s="91"/>
      <c r="P199" s="229">
        <f>O199*H199</f>
        <v>0</v>
      </c>
      <c r="Q199" s="229">
        <v>0.00264</v>
      </c>
      <c r="R199" s="229">
        <f>Q199*H199</f>
        <v>0.017582400000000002</v>
      </c>
      <c r="S199" s="229">
        <v>0</v>
      </c>
      <c r="T199" s="23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1" t="s">
        <v>165</v>
      </c>
      <c r="AT199" s="231" t="s">
        <v>161</v>
      </c>
      <c r="AU199" s="231" t="s">
        <v>86</v>
      </c>
      <c r="AY199" s="17" t="s">
        <v>159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7" t="s">
        <v>8</v>
      </c>
      <c r="BK199" s="232">
        <f>ROUND(I199*H199,0)</f>
        <v>0</v>
      </c>
      <c r="BL199" s="17" t="s">
        <v>165</v>
      </c>
      <c r="BM199" s="231" t="s">
        <v>273</v>
      </c>
    </row>
    <row r="200" s="2" customFormat="1">
      <c r="A200" s="38"/>
      <c r="B200" s="39"/>
      <c r="C200" s="40"/>
      <c r="D200" s="233" t="s">
        <v>167</v>
      </c>
      <c r="E200" s="40"/>
      <c r="F200" s="234" t="s">
        <v>274</v>
      </c>
      <c r="G200" s="40"/>
      <c r="H200" s="40"/>
      <c r="I200" s="235"/>
      <c r="J200" s="40"/>
      <c r="K200" s="40"/>
      <c r="L200" s="44"/>
      <c r="M200" s="236"/>
      <c r="N200" s="237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167</v>
      </c>
      <c r="AU200" s="17" t="s">
        <v>86</v>
      </c>
    </row>
    <row r="201" s="13" customFormat="1">
      <c r="A201" s="13"/>
      <c r="B201" s="238"/>
      <c r="C201" s="239"/>
      <c r="D201" s="233" t="s">
        <v>169</v>
      </c>
      <c r="E201" s="240" t="s">
        <v>1</v>
      </c>
      <c r="F201" s="241" t="s">
        <v>275</v>
      </c>
      <c r="G201" s="239"/>
      <c r="H201" s="242">
        <v>6.6600000000000001</v>
      </c>
      <c r="I201" s="243"/>
      <c r="J201" s="239"/>
      <c r="K201" s="239"/>
      <c r="L201" s="244"/>
      <c r="M201" s="245"/>
      <c r="N201" s="246"/>
      <c r="O201" s="246"/>
      <c r="P201" s="246"/>
      <c r="Q201" s="246"/>
      <c r="R201" s="246"/>
      <c r="S201" s="246"/>
      <c r="T201" s="24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8" t="s">
        <v>169</v>
      </c>
      <c r="AU201" s="248" t="s">
        <v>86</v>
      </c>
      <c r="AV201" s="13" t="s">
        <v>86</v>
      </c>
      <c r="AW201" s="13" t="s">
        <v>33</v>
      </c>
      <c r="AX201" s="13" t="s">
        <v>8</v>
      </c>
      <c r="AY201" s="248" t="s">
        <v>159</v>
      </c>
    </row>
    <row r="202" s="2" customFormat="1" ht="16.5" customHeight="1">
      <c r="A202" s="38"/>
      <c r="B202" s="39"/>
      <c r="C202" s="219" t="s">
        <v>276</v>
      </c>
      <c r="D202" s="219" t="s">
        <v>161</v>
      </c>
      <c r="E202" s="220" t="s">
        <v>277</v>
      </c>
      <c r="F202" s="221" t="s">
        <v>278</v>
      </c>
      <c r="G202" s="222" t="s">
        <v>164</v>
      </c>
      <c r="H202" s="223">
        <v>6.6600000000000001</v>
      </c>
      <c r="I202" s="224"/>
      <c r="J202" s="225">
        <f>ROUND(I202*H202,0)</f>
        <v>0</v>
      </c>
      <c r="K202" s="226"/>
      <c r="L202" s="44"/>
      <c r="M202" s="227" t="s">
        <v>1</v>
      </c>
      <c r="N202" s="228" t="s">
        <v>42</v>
      </c>
      <c r="O202" s="91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1" t="s">
        <v>165</v>
      </c>
      <c r="AT202" s="231" t="s">
        <v>161</v>
      </c>
      <c r="AU202" s="231" t="s">
        <v>86</v>
      </c>
      <c r="AY202" s="17" t="s">
        <v>159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7" t="s">
        <v>8</v>
      </c>
      <c r="BK202" s="232">
        <f>ROUND(I202*H202,0)</f>
        <v>0</v>
      </c>
      <c r="BL202" s="17" t="s">
        <v>165</v>
      </c>
      <c r="BM202" s="231" t="s">
        <v>279</v>
      </c>
    </row>
    <row r="203" s="2" customFormat="1">
      <c r="A203" s="38"/>
      <c r="B203" s="39"/>
      <c r="C203" s="40"/>
      <c r="D203" s="233" t="s">
        <v>167</v>
      </c>
      <c r="E203" s="40"/>
      <c r="F203" s="234" t="s">
        <v>280</v>
      </c>
      <c r="G203" s="40"/>
      <c r="H203" s="40"/>
      <c r="I203" s="235"/>
      <c r="J203" s="40"/>
      <c r="K203" s="40"/>
      <c r="L203" s="44"/>
      <c r="M203" s="236"/>
      <c r="N203" s="237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167</v>
      </c>
      <c r="AU203" s="17" t="s">
        <v>86</v>
      </c>
    </row>
    <row r="204" s="2" customFormat="1" ht="24.15" customHeight="1">
      <c r="A204" s="38"/>
      <c r="B204" s="39"/>
      <c r="C204" s="219" t="s">
        <v>281</v>
      </c>
      <c r="D204" s="219" t="s">
        <v>161</v>
      </c>
      <c r="E204" s="220" t="s">
        <v>282</v>
      </c>
      <c r="F204" s="221" t="s">
        <v>283</v>
      </c>
      <c r="G204" s="222" t="s">
        <v>173</v>
      </c>
      <c r="H204" s="223">
        <v>55.609000000000002</v>
      </c>
      <c r="I204" s="224"/>
      <c r="J204" s="225">
        <f>ROUND(I204*H204,0)</f>
        <v>0</v>
      </c>
      <c r="K204" s="226"/>
      <c r="L204" s="44"/>
      <c r="M204" s="227" t="s">
        <v>1</v>
      </c>
      <c r="N204" s="228" t="s">
        <v>42</v>
      </c>
      <c r="O204" s="91"/>
      <c r="P204" s="229">
        <f>O204*H204</f>
        <v>0</v>
      </c>
      <c r="Q204" s="229">
        <v>2.4744999999999999</v>
      </c>
      <c r="R204" s="229">
        <f>Q204*H204</f>
        <v>137.60447049999999</v>
      </c>
      <c r="S204" s="229">
        <v>0</v>
      </c>
      <c r="T204" s="23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165</v>
      </c>
      <c r="AT204" s="231" t="s">
        <v>161</v>
      </c>
      <c r="AU204" s="231" t="s">
        <v>86</v>
      </c>
      <c r="AY204" s="17" t="s">
        <v>159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</v>
      </c>
      <c r="BK204" s="232">
        <f>ROUND(I204*H204,0)</f>
        <v>0</v>
      </c>
      <c r="BL204" s="17" t="s">
        <v>165</v>
      </c>
      <c r="BM204" s="231" t="s">
        <v>284</v>
      </c>
    </row>
    <row r="205" s="2" customFormat="1">
      <c r="A205" s="38"/>
      <c r="B205" s="39"/>
      <c r="C205" s="40"/>
      <c r="D205" s="233" t="s">
        <v>167</v>
      </c>
      <c r="E205" s="40"/>
      <c r="F205" s="234" t="s">
        <v>285</v>
      </c>
      <c r="G205" s="40"/>
      <c r="H205" s="40"/>
      <c r="I205" s="235"/>
      <c r="J205" s="40"/>
      <c r="K205" s="40"/>
      <c r="L205" s="44"/>
      <c r="M205" s="236"/>
      <c r="N205" s="237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167</v>
      </c>
      <c r="AU205" s="17" t="s">
        <v>86</v>
      </c>
    </row>
    <row r="206" s="13" customFormat="1">
      <c r="A206" s="13"/>
      <c r="B206" s="238"/>
      <c r="C206" s="239"/>
      <c r="D206" s="233" t="s">
        <v>169</v>
      </c>
      <c r="E206" s="240" t="s">
        <v>1</v>
      </c>
      <c r="F206" s="241" t="s">
        <v>286</v>
      </c>
      <c r="G206" s="239"/>
      <c r="H206" s="242">
        <v>55.609000000000002</v>
      </c>
      <c r="I206" s="243"/>
      <c r="J206" s="239"/>
      <c r="K206" s="239"/>
      <c r="L206" s="244"/>
      <c r="M206" s="245"/>
      <c r="N206" s="246"/>
      <c r="O206" s="246"/>
      <c r="P206" s="246"/>
      <c r="Q206" s="246"/>
      <c r="R206" s="246"/>
      <c r="S206" s="246"/>
      <c r="T206" s="24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8" t="s">
        <v>169</v>
      </c>
      <c r="AU206" s="248" t="s">
        <v>86</v>
      </c>
      <c r="AV206" s="13" t="s">
        <v>86</v>
      </c>
      <c r="AW206" s="13" t="s">
        <v>33</v>
      </c>
      <c r="AX206" s="13" t="s">
        <v>8</v>
      </c>
      <c r="AY206" s="248" t="s">
        <v>159</v>
      </c>
    </row>
    <row r="207" s="2" customFormat="1" ht="24.15" customHeight="1">
      <c r="A207" s="38"/>
      <c r="B207" s="39"/>
      <c r="C207" s="219" t="s">
        <v>7</v>
      </c>
      <c r="D207" s="219" t="s">
        <v>161</v>
      </c>
      <c r="E207" s="220" t="s">
        <v>287</v>
      </c>
      <c r="F207" s="221" t="s">
        <v>288</v>
      </c>
      <c r="G207" s="222" t="s">
        <v>205</v>
      </c>
      <c r="H207" s="223">
        <v>16.683</v>
      </c>
      <c r="I207" s="224"/>
      <c r="J207" s="225">
        <f>ROUND(I207*H207,0)</f>
        <v>0</v>
      </c>
      <c r="K207" s="226"/>
      <c r="L207" s="44"/>
      <c r="M207" s="227" t="s">
        <v>1</v>
      </c>
      <c r="N207" s="228" t="s">
        <v>42</v>
      </c>
      <c r="O207" s="91"/>
      <c r="P207" s="229">
        <f>O207*H207</f>
        <v>0</v>
      </c>
      <c r="Q207" s="229">
        <v>1.0593999999999999</v>
      </c>
      <c r="R207" s="229">
        <f>Q207*H207</f>
        <v>17.673970199999999</v>
      </c>
      <c r="S207" s="229">
        <v>0</v>
      </c>
      <c r="T207" s="230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1" t="s">
        <v>165</v>
      </c>
      <c r="AT207" s="231" t="s">
        <v>161</v>
      </c>
      <c r="AU207" s="231" t="s">
        <v>86</v>
      </c>
      <c r="AY207" s="17" t="s">
        <v>159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7" t="s">
        <v>8</v>
      </c>
      <c r="BK207" s="232">
        <f>ROUND(I207*H207,0)</f>
        <v>0</v>
      </c>
      <c r="BL207" s="17" t="s">
        <v>165</v>
      </c>
      <c r="BM207" s="231" t="s">
        <v>289</v>
      </c>
    </row>
    <row r="208" s="2" customFormat="1">
      <c r="A208" s="38"/>
      <c r="B208" s="39"/>
      <c r="C208" s="40"/>
      <c r="D208" s="233" t="s">
        <v>167</v>
      </c>
      <c r="E208" s="40"/>
      <c r="F208" s="234" t="s">
        <v>290</v>
      </c>
      <c r="G208" s="40"/>
      <c r="H208" s="40"/>
      <c r="I208" s="235"/>
      <c r="J208" s="40"/>
      <c r="K208" s="40"/>
      <c r="L208" s="44"/>
      <c r="M208" s="236"/>
      <c r="N208" s="237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167</v>
      </c>
      <c r="AU208" s="17" t="s">
        <v>86</v>
      </c>
    </row>
    <row r="209" s="15" customFormat="1">
      <c r="A209" s="15"/>
      <c r="B209" s="260"/>
      <c r="C209" s="261"/>
      <c r="D209" s="233" t="s">
        <v>169</v>
      </c>
      <c r="E209" s="262" t="s">
        <v>1</v>
      </c>
      <c r="F209" s="263" t="s">
        <v>291</v>
      </c>
      <c r="G209" s="261"/>
      <c r="H209" s="262" t="s">
        <v>1</v>
      </c>
      <c r="I209" s="264"/>
      <c r="J209" s="261"/>
      <c r="K209" s="261"/>
      <c r="L209" s="265"/>
      <c r="M209" s="266"/>
      <c r="N209" s="267"/>
      <c r="O209" s="267"/>
      <c r="P209" s="267"/>
      <c r="Q209" s="267"/>
      <c r="R209" s="267"/>
      <c r="S209" s="267"/>
      <c r="T209" s="268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9" t="s">
        <v>169</v>
      </c>
      <c r="AU209" s="269" t="s">
        <v>86</v>
      </c>
      <c r="AV209" s="15" t="s">
        <v>8</v>
      </c>
      <c r="AW209" s="15" t="s">
        <v>33</v>
      </c>
      <c r="AX209" s="15" t="s">
        <v>77</v>
      </c>
      <c r="AY209" s="269" t="s">
        <v>159</v>
      </c>
    </row>
    <row r="210" s="13" customFormat="1">
      <c r="A210" s="13"/>
      <c r="B210" s="238"/>
      <c r="C210" s="239"/>
      <c r="D210" s="233" t="s">
        <v>169</v>
      </c>
      <c r="E210" s="240" t="s">
        <v>1</v>
      </c>
      <c r="F210" s="241" t="s">
        <v>292</v>
      </c>
      <c r="G210" s="239"/>
      <c r="H210" s="242">
        <v>16.683</v>
      </c>
      <c r="I210" s="243"/>
      <c r="J210" s="239"/>
      <c r="K210" s="239"/>
      <c r="L210" s="244"/>
      <c r="M210" s="245"/>
      <c r="N210" s="246"/>
      <c r="O210" s="246"/>
      <c r="P210" s="246"/>
      <c r="Q210" s="246"/>
      <c r="R210" s="246"/>
      <c r="S210" s="246"/>
      <c r="T210" s="24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8" t="s">
        <v>169</v>
      </c>
      <c r="AU210" s="248" t="s">
        <v>86</v>
      </c>
      <c r="AV210" s="13" t="s">
        <v>86</v>
      </c>
      <c r="AW210" s="13" t="s">
        <v>33</v>
      </c>
      <c r="AX210" s="13" t="s">
        <v>8</v>
      </c>
      <c r="AY210" s="248" t="s">
        <v>159</v>
      </c>
    </row>
    <row r="211" s="12" customFormat="1" ht="22.8" customHeight="1">
      <c r="A211" s="12"/>
      <c r="B211" s="203"/>
      <c r="C211" s="204"/>
      <c r="D211" s="205" t="s">
        <v>76</v>
      </c>
      <c r="E211" s="217" t="s">
        <v>179</v>
      </c>
      <c r="F211" s="217" t="s">
        <v>293</v>
      </c>
      <c r="G211" s="204"/>
      <c r="H211" s="204"/>
      <c r="I211" s="207"/>
      <c r="J211" s="218">
        <f>BK211</f>
        <v>0</v>
      </c>
      <c r="K211" s="204"/>
      <c r="L211" s="209"/>
      <c r="M211" s="210"/>
      <c r="N211" s="211"/>
      <c r="O211" s="211"/>
      <c r="P211" s="212">
        <f>SUM(P212:P231)</f>
        <v>0</v>
      </c>
      <c r="Q211" s="211"/>
      <c r="R211" s="212">
        <f>SUM(R212:R231)</f>
        <v>13.91480578</v>
      </c>
      <c r="S211" s="211"/>
      <c r="T211" s="213">
        <f>SUM(T212:T231)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4" t="s">
        <v>8</v>
      </c>
      <c r="AT211" s="215" t="s">
        <v>76</v>
      </c>
      <c r="AU211" s="215" t="s">
        <v>8</v>
      </c>
      <c r="AY211" s="214" t="s">
        <v>159</v>
      </c>
      <c r="BK211" s="216">
        <f>SUM(BK212:BK231)</f>
        <v>0</v>
      </c>
    </row>
    <row r="212" s="2" customFormat="1" ht="16.5" customHeight="1">
      <c r="A212" s="38"/>
      <c r="B212" s="39"/>
      <c r="C212" s="270" t="s">
        <v>294</v>
      </c>
      <c r="D212" s="270" t="s">
        <v>295</v>
      </c>
      <c r="E212" s="271" t="s">
        <v>296</v>
      </c>
      <c r="F212" s="272" t="s">
        <v>297</v>
      </c>
      <c r="G212" s="273" t="s">
        <v>298</v>
      </c>
      <c r="H212" s="274">
        <v>6</v>
      </c>
      <c r="I212" s="275"/>
      <c r="J212" s="276">
        <f>ROUND(I212*H212,0)</f>
        <v>0</v>
      </c>
      <c r="K212" s="277"/>
      <c r="L212" s="278"/>
      <c r="M212" s="279" t="s">
        <v>1</v>
      </c>
      <c r="N212" s="280" t="s">
        <v>42</v>
      </c>
      <c r="O212" s="91"/>
      <c r="P212" s="229">
        <f>O212*H212</f>
        <v>0</v>
      </c>
      <c r="Q212" s="229">
        <v>0.00248</v>
      </c>
      <c r="R212" s="229">
        <f>Q212*H212</f>
        <v>0.014880000000000001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210</v>
      </c>
      <c r="AT212" s="231" t="s">
        <v>295</v>
      </c>
      <c r="AU212" s="231" t="s">
        <v>86</v>
      </c>
      <c r="AY212" s="17" t="s">
        <v>159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</v>
      </c>
      <c r="BK212" s="232">
        <f>ROUND(I212*H212,0)</f>
        <v>0</v>
      </c>
      <c r="BL212" s="17" t="s">
        <v>165</v>
      </c>
      <c r="BM212" s="231" t="s">
        <v>299</v>
      </c>
    </row>
    <row r="213" s="2" customFormat="1">
      <c r="A213" s="38"/>
      <c r="B213" s="39"/>
      <c r="C213" s="40"/>
      <c r="D213" s="233" t="s">
        <v>167</v>
      </c>
      <c r="E213" s="40"/>
      <c r="F213" s="234" t="s">
        <v>300</v>
      </c>
      <c r="G213" s="40"/>
      <c r="H213" s="40"/>
      <c r="I213" s="235"/>
      <c r="J213" s="40"/>
      <c r="K213" s="40"/>
      <c r="L213" s="44"/>
      <c r="M213" s="236"/>
      <c r="N213" s="237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167</v>
      </c>
      <c r="AU213" s="17" t="s">
        <v>86</v>
      </c>
    </row>
    <row r="214" s="2" customFormat="1" ht="24.15" customHeight="1">
      <c r="A214" s="38"/>
      <c r="B214" s="39"/>
      <c r="C214" s="219" t="s">
        <v>301</v>
      </c>
      <c r="D214" s="219" t="s">
        <v>161</v>
      </c>
      <c r="E214" s="220" t="s">
        <v>302</v>
      </c>
      <c r="F214" s="221" t="s">
        <v>303</v>
      </c>
      <c r="G214" s="222" t="s">
        <v>164</v>
      </c>
      <c r="H214" s="223">
        <v>8.9149999999999991</v>
      </c>
      <c r="I214" s="224"/>
      <c r="J214" s="225">
        <f>ROUND(I214*H214,0)</f>
        <v>0</v>
      </c>
      <c r="K214" s="226"/>
      <c r="L214" s="44"/>
      <c r="M214" s="227" t="s">
        <v>1</v>
      </c>
      <c r="N214" s="228" t="s">
        <v>42</v>
      </c>
      <c r="O214" s="91"/>
      <c r="P214" s="229">
        <f>O214*H214</f>
        <v>0</v>
      </c>
      <c r="Q214" s="229">
        <v>0.22316</v>
      </c>
      <c r="R214" s="229">
        <f>Q214*H214</f>
        <v>1.9894713999999998</v>
      </c>
      <c r="S214" s="229">
        <v>0</v>
      </c>
      <c r="T214" s="23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1" t="s">
        <v>165</v>
      </c>
      <c r="AT214" s="231" t="s">
        <v>161</v>
      </c>
      <c r="AU214" s="231" t="s">
        <v>86</v>
      </c>
      <c r="AY214" s="17" t="s">
        <v>159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7" t="s">
        <v>8</v>
      </c>
      <c r="BK214" s="232">
        <f>ROUND(I214*H214,0)</f>
        <v>0</v>
      </c>
      <c r="BL214" s="17" t="s">
        <v>165</v>
      </c>
      <c r="BM214" s="231" t="s">
        <v>304</v>
      </c>
    </row>
    <row r="215" s="2" customFormat="1">
      <c r="A215" s="38"/>
      <c r="B215" s="39"/>
      <c r="C215" s="40"/>
      <c r="D215" s="233" t="s">
        <v>167</v>
      </c>
      <c r="E215" s="40"/>
      <c r="F215" s="234" t="s">
        <v>305</v>
      </c>
      <c r="G215" s="40"/>
      <c r="H215" s="40"/>
      <c r="I215" s="235"/>
      <c r="J215" s="40"/>
      <c r="K215" s="40"/>
      <c r="L215" s="44"/>
      <c r="M215" s="236"/>
      <c r="N215" s="237"/>
      <c r="O215" s="91"/>
      <c r="P215" s="91"/>
      <c r="Q215" s="91"/>
      <c r="R215" s="91"/>
      <c r="S215" s="91"/>
      <c r="T215" s="92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167</v>
      </c>
      <c r="AU215" s="17" t="s">
        <v>86</v>
      </c>
    </row>
    <row r="216" s="13" customFormat="1">
      <c r="A216" s="13"/>
      <c r="B216" s="238"/>
      <c r="C216" s="239"/>
      <c r="D216" s="233" t="s">
        <v>169</v>
      </c>
      <c r="E216" s="240" t="s">
        <v>1</v>
      </c>
      <c r="F216" s="241" t="s">
        <v>306</v>
      </c>
      <c r="G216" s="239"/>
      <c r="H216" s="242">
        <v>8.9149999999999991</v>
      </c>
      <c r="I216" s="243"/>
      <c r="J216" s="239"/>
      <c r="K216" s="239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169</v>
      </c>
      <c r="AU216" s="248" t="s">
        <v>86</v>
      </c>
      <c r="AV216" s="13" t="s">
        <v>86</v>
      </c>
      <c r="AW216" s="13" t="s">
        <v>33</v>
      </c>
      <c r="AX216" s="13" t="s">
        <v>8</v>
      </c>
      <c r="AY216" s="248" t="s">
        <v>159</v>
      </c>
    </row>
    <row r="217" s="2" customFormat="1" ht="37.8" customHeight="1">
      <c r="A217" s="38"/>
      <c r="B217" s="39"/>
      <c r="C217" s="219" t="s">
        <v>307</v>
      </c>
      <c r="D217" s="219" t="s">
        <v>161</v>
      </c>
      <c r="E217" s="220" t="s">
        <v>308</v>
      </c>
      <c r="F217" s="221" t="s">
        <v>309</v>
      </c>
      <c r="G217" s="222" t="s">
        <v>164</v>
      </c>
      <c r="H217" s="223">
        <v>57.953000000000003</v>
      </c>
      <c r="I217" s="224"/>
      <c r="J217" s="225">
        <f>ROUND(I217*H217,0)</f>
        <v>0</v>
      </c>
      <c r="K217" s="226"/>
      <c r="L217" s="44"/>
      <c r="M217" s="227" t="s">
        <v>1</v>
      </c>
      <c r="N217" s="228" t="s">
        <v>42</v>
      </c>
      <c r="O217" s="91"/>
      <c r="P217" s="229">
        <f>O217*H217</f>
        <v>0</v>
      </c>
      <c r="Q217" s="229">
        <v>0.20133000000000001</v>
      </c>
      <c r="R217" s="229">
        <f>Q217*H217</f>
        <v>11.667677490000001</v>
      </c>
      <c r="S217" s="229">
        <v>0</v>
      </c>
      <c r="T217" s="23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1" t="s">
        <v>165</v>
      </c>
      <c r="AT217" s="231" t="s">
        <v>161</v>
      </c>
      <c r="AU217" s="231" t="s">
        <v>86</v>
      </c>
      <c r="AY217" s="17" t="s">
        <v>159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7" t="s">
        <v>8</v>
      </c>
      <c r="BK217" s="232">
        <f>ROUND(I217*H217,0)</f>
        <v>0</v>
      </c>
      <c r="BL217" s="17" t="s">
        <v>165</v>
      </c>
      <c r="BM217" s="231" t="s">
        <v>310</v>
      </c>
    </row>
    <row r="218" s="2" customFormat="1">
      <c r="A218" s="38"/>
      <c r="B218" s="39"/>
      <c r="C218" s="40"/>
      <c r="D218" s="233" t="s">
        <v>167</v>
      </c>
      <c r="E218" s="40"/>
      <c r="F218" s="234" t="s">
        <v>311</v>
      </c>
      <c r="G218" s="40"/>
      <c r="H218" s="40"/>
      <c r="I218" s="235"/>
      <c r="J218" s="40"/>
      <c r="K218" s="40"/>
      <c r="L218" s="44"/>
      <c r="M218" s="236"/>
      <c r="N218" s="237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167</v>
      </c>
      <c r="AU218" s="17" t="s">
        <v>86</v>
      </c>
    </row>
    <row r="219" s="13" customFormat="1">
      <c r="A219" s="13"/>
      <c r="B219" s="238"/>
      <c r="C219" s="239"/>
      <c r="D219" s="233" t="s">
        <v>169</v>
      </c>
      <c r="E219" s="240" t="s">
        <v>1</v>
      </c>
      <c r="F219" s="241" t="s">
        <v>312</v>
      </c>
      <c r="G219" s="239"/>
      <c r="H219" s="242">
        <v>53.054000000000002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169</v>
      </c>
      <c r="AU219" s="248" t="s">
        <v>86</v>
      </c>
      <c r="AV219" s="13" t="s">
        <v>86</v>
      </c>
      <c r="AW219" s="13" t="s">
        <v>33</v>
      </c>
      <c r="AX219" s="13" t="s">
        <v>77</v>
      </c>
      <c r="AY219" s="248" t="s">
        <v>159</v>
      </c>
    </row>
    <row r="220" s="13" customFormat="1">
      <c r="A220" s="13"/>
      <c r="B220" s="238"/>
      <c r="C220" s="239"/>
      <c r="D220" s="233" t="s">
        <v>169</v>
      </c>
      <c r="E220" s="240" t="s">
        <v>1</v>
      </c>
      <c r="F220" s="241" t="s">
        <v>313</v>
      </c>
      <c r="G220" s="239"/>
      <c r="H220" s="242">
        <v>12.612</v>
      </c>
      <c r="I220" s="243"/>
      <c r="J220" s="239"/>
      <c r="K220" s="239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169</v>
      </c>
      <c r="AU220" s="248" t="s">
        <v>86</v>
      </c>
      <c r="AV220" s="13" t="s">
        <v>86</v>
      </c>
      <c r="AW220" s="13" t="s">
        <v>33</v>
      </c>
      <c r="AX220" s="13" t="s">
        <v>77</v>
      </c>
      <c r="AY220" s="248" t="s">
        <v>159</v>
      </c>
    </row>
    <row r="221" s="13" customFormat="1">
      <c r="A221" s="13"/>
      <c r="B221" s="238"/>
      <c r="C221" s="239"/>
      <c r="D221" s="233" t="s">
        <v>169</v>
      </c>
      <c r="E221" s="240" t="s">
        <v>1</v>
      </c>
      <c r="F221" s="241" t="s">
        <v>314</v>
      </c>
      <c r="G221" s="239"/>
      <c r="H221" s="242">
        <v>-2.02</v>
      </c>
      <c r="I221" s="243"/>
      <c r="J221" s="239"/>
      <c r="K221" s="239"/>
      <c r="L221" s="244"/>
      <c r="M221" s="245"/>
      <c r="N221" s="246"/>
      <c r="O221" s="246"/>
      <c r="P221" s="246"/>
      <c r="Q221" s="246"/>
      <c r="R221" s="246"/>
      <c r="S221" s="246"/>
      <c r="T221" s="24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8" t="s">
        <v>169</v>
      </c>
      <c r="AU221" s="248" t="s">
        <v>86</v>
      </c>
      <c r="AV221" s="13" t="s">
        <v>86</v>
      </c>
      <c r="AW221" s="13" t="s">
        <v>33</v>
      </c>
      <c r="AX221" s="13" t="s">
        <v>77</v>
      </c>
      <c r="AY221" s="248" t="s">
        <v>159</v>
      </c>
    </row>
    <row r="222" s="13" customFormat="1">
      <c r="A222" s="13"/>
      <c r="B222" s="238"/>
      <c r="C222" s="239"/>
      <c r="D222" s="233" t="s">
        <v>169</v>
      </c>
      <c r="E222" s="240" t="s">
        <v>1</v>
      </c>
      <c r="F222" s="241" t="s">
        <v>315</v>
      </c>
      <c r="G222" s="239"/>
      <c r="H222" s="242">
        <v>-5.6929999999999996</v>
      </c>
      <c r="I222" s="243"/>
      <c r="J222" s="239"/>
      <c r="K222" s="239"/>
      <c r="L222" s="244"/>
      <c r="M222" s="245"/>
      <c r="N222" s="246"/>
      <c r="O222" s="246"/>
      <c r="P222" s="246"/>
      <c r="Q222" s="246"/>
      <c r="R222" s="246"/>
      <c r="S222" s="246"/>
      <c r="T222" s="24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8" t="s">
        <v>169</v>
      </c>
      <c r="AU222" s="248" t="s">
        <v>86</v>
      </c>
      <c r="AV222" s="13" t="s">
        <v>86</v>
      </c>
      <c r="AW222" s="13" t="s">
        <v>33</v>
      </c>
      <c r="AX222" s="13" t="s">
        <v>77</v>
      </c>
      <c r="AY222" s="248" t="s">
        <v>159</v>
      </c>
    </row>
    <row r="223" s="14" customFormat="1">
      <c r="A223" s="14"/>
      <c r="B223" s="249"/>
      <c r="C223" s="250"/>
      <c r="D223" s="233" t="s">
        <v>169</v>
      </c>
      <c r="E223" s="251" t="s">
        <v>1</v>
      </c>
      <c r="F223" s="252" t="s">
        <v>178</v>
      </c>
      <c r="G223" s="250"/>
      <c r="H223" s="253">
        <v>57.953000000000003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9" t="s">
        <v>169</v>
      </c>
      <c r="AU223" s="259" t="s">
        <v>86</v>
      </c>
      <c r="AV223" s="14" t="s">
        <v>165</v>
      </c>
      <c r="AW223" s="14" t="s">
        <v>33</v>
      </c>
      <c r="AX223" s="14" t="s">
        <v>8</v>
      </c>
      <c r="AY223" s="259" t="s">
        <v>159</v>
      </c>
    </row>
    <row r="224" s="2" customFormat="1" ht="24.15" customHeight="1">
      <c r="A224" s="38"/>
      <c r="B224" s="39"/>
      <c r="C224" s="219" t="s">
        <v>316</v>
      </c>
      <c r="D224" s="219" t="s">
        <v>161</v>
      </c>
      <c r="E224" s="220" t="s">
        <v>317</v>
      </c>
      <c r="F224" s="221" t="s">
        <v>318</v>
      </c>
      <c r="G224" s="222" t="s">
        <v>205</v>
      </c>
      <c r="H224" s="223">
        <v>0.221</v>
      </c>
      <c r="I224" s="224"/>
      <c r="J224" s="225">
        <f>ROUND(I224*H224,0)</f>
        <v>0</v>
      </c>
      <c r="K224" s="226"/>
      <c r="L224" s="44"/>
      <c r="M224" s="227" t="s">
        <v>1</v>
      </c>
      <c r="N224" s="228" t="s">
        <v>42</v>
      </c>
      <c r="O224" s="91"/>
      <c r="P224" s="229">
        <f>O224*H224</f>
        <v>0</v>
      </c>
      <c r="Q224" s="229">
        <v>0.017090000000000001</v>
      </c>
      <c r="R224" s="229">
        <f>Q224*H224</f>
        <v>0.0037768900000000002</v>
      </c>
      <c r="S224" s="229">
        <v>0</v>
      </c>
      <c r="T224" s="23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1" t="s">
        <v>165</v>
      </c>
      <c r="AT224" s="231" t="s">
        <v>161</v>
      </c>
      <c r="AU224" s="231" t="s">
        <v>86</v>
      </c>
      <c r="AY224" s="17" t="s">
        <v>159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7" t="s">
        <v>8</v>
      </c>
      <c r="BK224" s="232">
        <f>ROUND(I224*H224,0)</f>
        <v>0</v>
      </c>
      <c r="BL224" s="17" t="s">
        <v>165</v>
      </c>
      <c r="BM224" s="231" t="s">
        <v>319</v>
      </c>
    </row>
    <row r="225" s="2" customFormat="1">
      <c r="A225" s="38"/>
      <c r="B225" s="39"/>
      <c r="C225" s="40"/>
      <c r="D225" s="233" t="s">
        <v>167</v>
      </c>
      <c r="E225" s="40"/>
      <c r="F225" s="234" t="s">
        <v>320</v>
      </c>
      <c r="G225" s="40"/>
      <c r="H225" s="40"/>
      <c r="I225" s="235"/>
      <c r="J225" s="40"/>
      <c r="K225" s="40"/>
      <c r="L225" s="44"/>
      <c r="M225" s="236"/>
      <c r="N225" s="237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167</v>
      </c>
      <c r="AU225" s="17" t="s">
        <v>86</v>
      </c>
    </row>
    <row r="226" s="13" customFormat="1">
      <c r="A226" s="13"/>
      <c r="B226" s="238"/>
      <c r="C226" s="239"/>
      <c r="D226" s="233" t="s">
        <v>169</v>
      </c>
      <c r="E226" s="240" t="s">
        <v>1</v>
      </c>
      <c r="F226" s="241" t="s">
        <v>321</v>
      </c>
      <c r="G226" s="239"/>
      <c r="H226" s="242">
        <v>0.221</v>
      </c>
      <c r="I226" s="243"/>
      <c r="J226" s="239"/>
      <c r="K226" s="239"/>
      <c r="L226" s="244"/>
      <c r="M226" s="245"/>
      <c r="N226" s="246"/>
      <c r="O226" s="246"/>
      <c r="P226" s="246"/>
      <c r="Q226" s="246"/>
      <c r="R226" s="246"/>
      <c r="S226" s="246"/>
      <c r="T226" s="24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8" t="s">
        <v>169</v>
      </c>
      <c r="AU226" s="248" t="s">
        <v>86</v>
      </c>
      <c r="AV226" s="13" t="s">
        <v>86</v>
      </c>
      <c r="AW226" s="13" t="s">
        <v>33</v>
      </c>
      <c r="AX226" s="13" t="s">
        <v>8</v>
      </c>
      <c r="AY226" s="248" t="s">
        <v>159</v>
      </c>
    </row>
    <row r="227" s="2" customFormat="1" ht="16.5" customHeight="1">
      <c r="A227" s="38"/>
      <c r="B227" s="39"/>
      <c r="C227" s="270" t="s">
        <v>322</v>
      </c>
      <c r="D227" s="270" t="s">
        <v>295</v>
      </c>
      <c r="E227" s="271" t="s">
        <v>323</v>
      </c>
      <c r="F227" s="272" t="s">
        <v>324</v>
      </c>
      <c r="G227" s="273" t="s">
        <v>205</v>
      </c>
      <c r="H227" s="274">
        <v>0.23899999999999999</v>
      </c>
      <c r="I227" s="275"/>
      <c r="J227" s="276">
        <f>ROUND(I227*H227,0)</f>
        <v>0</v>
      </c>
      <c r="K227" s="277"/>
      <c r="L227" s="278"/>
      <c r="M227" s="279" t="s">
        <v>1</v>
      </c>
      <c r="N227" s="280" t="s">
        <v>42</v>
      </c>
      <c r="O227" s="91"/>
      <c r="P227" s="229">
        <f>O227*H227</f>
        <v>0</v>
      </c>
      <c r="Q227" s="229">
        <v>1</v>
      </c>
      <c r="R227" s="229">
        <f>Q227*H227</f>
        <v>0.23899999999999999</v>
      </c>
      <c r="S227" s="229">
        <v>0</v>
      </c>
      <c r="T227" s="23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1" t="s">
        <v>210</v>
      </c>
      <c r="AT227" s="231" t="s">
        <v>295</v>
      </c>
      <c r="AU227" s="231" t="s">
        <v>86</v>
      </c>
      <c r="AY227" s="17" t="s">
        <v>159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7" t="s">
        <v>8</v>
      </c>
      <c r="BK227" s="232">
        <f>ROUND(I227*H227,0)</f>
        <v>0</v>
      </c>
      <c r="BL227" s="17" t="s">
        <v>165</v>
      </c>
      <c r="BM227" s="231" t="s">
        <v>325</v>
      </c>
    </row>
    <row r="228" s="2" customFormat="1">
      <c r="A228" s="38"/>
      <c r="B228" s="39"/>
      <c r="C228" s="40"/>
      <c r="D228" s="233" t="s">
        <v>167</v>
      </c>
      <c r="E228" s="40"/>
      <c r="F228" s="234" t="s">
        <v>324</v>
      </c>
      <c r="G228" s="40"/>
      <c r="H228" s="40"/>
      <c r="I228" s="235"/>
      <c r="J228" s="40"/>
      <c r="K228" s="40"/>
      <c r="L228" s="44"/>
      <c r="M228" s="236"/>
      <c r="N228" s="237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167</v>
      </c>
      <c r="AU228" s="17" t="s">
        <v>86</v>
      </c>
    </row>
    <row r="229" s="13" customFormat="1">
      <c r="A229" s="13"/>
      <c r="B229" s="238"/>
      <c r="C229" s="239"/>
      <c r="D229" s="233" t="s">
        <v>169</v>
      </c>
      <c r="E229" s="240" t="s">
        <v>1</v>
      </c>
      <c r="F229" s="241" t="s">
        <v>326</v>
      </c>
      <c r="G229" s="239"/>
      <c r="H229" s="242">
        <v>0.23899999999999999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169</v>
      </c>
      <c r="AU229" s="248" t="s">
        <v>86</v>
      </c>
      <c r="AV229" s="13" t="s">
        <v>86</v>
      </c>
      <c r="AW229" s="13" t="s">
        <v>33</v>
      </c>
      <c r="AX229" s="13" t="s">
        <v>8</v>
      </c>
      <c r="AY229" s="248" t="s">
        <v>159</v>
      </c>
    </row>
    <row r="230" s="2" customFormat="1" ht="55.5" customHeight="1">
      <c r="A230" s="38"/>
      <c r="B230" s="39"/>
      <c r="C230" s="219" t="s">
        <v>327</v>
      </c>
      <c r="D230" s="219" t="s">
        <v>161</v>
      </c>
      <c r="E230" s="220" t="s">
        <v>328</v>
      </c>
      <c r="F230" s="221" t="s">
        <v>329</v>
      </c>
      <c r="G230" s="222" t="s">
        <v>187</v>
      </c>
      <c r="H230" s="223">
        <v>1</v>
      </c>
      <c r="I230" s="224"/>
      <c r="J230" s="225">
        <f>ROUND(I230*H230,0)</f>
        <v>0</v>
      </c>
      <c r="K230" s="226"/>
      <c r="L230" s="44"/>
      <c r="M230" s="227" t="s">
        <v>1</v>
      </c>
      <c r="N230" s="228" t="s">
        <v>42</v>
      </c>
      <c r="O230" s="91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165</v>
      </c>
      <c r="AT230" s="231" t="s">
        <v>161</v>
      </c>
      <c r="AU230" s="231" t="s">
        <v>86</v>
      </c>
      <c r="AY230" s="17" t="s">
        <v>159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</v>
      </c>
      <c r="BK230" s="232">
        <f>ROUND(I230*H230,0)</f>
        <v>0</v>
      </c>
      <c r="BL230" s="17" t="s">
        <v>165</v>
      </c>
      <c r="BM230" s="231" t="s">
        <v>330</v>
      </c>
    </row>
    <row r="231" s="2" customFormat="1">
      <c r="A231" s="38"/>
      <c r="B231" s="39"/>
      <c r="C231" s="40"/>
      <c r="D231" s="233" t="s">
        <v>167</v>
      </c>
      <c r="E231" s="40"/>
      <c r="F231" s="234" t="s">
        <v>331</v>
      </c>
      <c r="G231" s="40"/>
      <c r="H231" s="40"/>
      <c r="I231" s="235"/>
      <c r="J231" s="40"/>
      <c r="K231" s="40"/>
      <c r="L231" s="44"/>
      <c r="M231" s="236"/>
      <c r="N231" s="237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167</v>
      </c>
      <c r="AU231" s="17" t="s">
        <v>86</v>
      </c>
    </row>
    <row r="232" s="12" customFormat="1" ht="22.8" customHeight="1">
      <c r="A232" s="12"/>
      <c r="B232" s="203"/>
      <c r="C232" s="204"/>
      <c r="D232" s="205" t="s">
        <v>76</v>
      </c>
      <c r="E232" s="217" t="s">
        <v>165</v>
      </c>
      <c r="F232" s="217" t="s">
        <v>332</v>
      </c>
      <c r="G232" s="204"/>
      <c r="H232" s="204"/>
      <c r="I232" s="207"/>
      <c r="J232" s="218">
        <f>BK232</f>
        <v>0</v>
      </c>
      <c r="K232" s="204"/>
      <c r="L232" s="209"/>
      <c r="M232" s="210"/>
      <c r="N232" s="211"/>
      <c r="O232" s="211"/>
      <c r="P232" s="212">
        <f>SUM(P233:P258)</f>
        <v>0</v>
      </c>
      <c r="Q232" s="211"/>
      <c r="R232" s="212">
        <f>SUM(R233:R258)</f>
        <v>8.413180269999998</v>
      </c>
      <c r="S232" s="211"/>
      <c r="T232" s="213">
        <f>SUM(T233:T258)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4" t="s">
        <v>8</v>
      </c>
      <c r="AT232" s="215" t="s">
        <v>76</v>
      </c>
      <c r="AU232" s="215" t="s">
        <v>8</v>
      </c>
      <c r="AY232" s="214" t="s">
        <v>159</v>
      </c>
      <c r="BK232" s="216">
        <f>SUM(BK233:BK258)</f>
        <v>0</v>
      </c>
    </row>
    <row r="233" s="2" customFormat="1" ht="24.15" customHeight="1">
      <c r="A233" s="38"/>
      <c r="B233" s="39"/>
      <c r="C233" s="219" t="s">
        <v>333</v>
      </c>
      <c r="D233" s="219" t="s">
        <v>161</v>
      </c>
      <c r="E233" s="220" t="s">
        <v>334</v>
      </c>
      <c r="F233" s="221" t="s">
        <v>335</v>
      </c>
      <c r="G233" s="222" t="s">
        <v>298</v>
      </c>
      <c r="H233" s="223">
        <v>5</v>
      </c>
      <c r="I233" s="224"/>
      <c r="J233" s="225">
        <f>ROUND(I233*H233,0)</f>
        <v>0</v>
      </c>
      <c r="K233" s="226"/>
      <c r="L233" s="44"/>
      <c r="M233" s="227" t="s">
        <v>1</v>
      </c>
      <c r="N233" s="228" t="s">
        <v>42</v>
      </c>
      <c r="O233" s="91"/>
      <c r="P233" s="229">
        <f>O233*H233</f>
        <v>0</v>
      </c>
      <c r="Q233" s="229">
        <v>0.14954000000000001</v>
      </c>
      <c r="R233" s="229">
        <f>Q233*H233</f>
        <v>0.74770000000000003</v>
      </c>
      <c r="S233" s="229">
        <v>0</v>
      </c>
      <c r="T233" s="23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1" t="s">
        <v>165</v>
      </c>
      <c r="AT233" s="231" t="s">
        <v>161</v>
      </c>
      <c r="AU233" s="231" t="s">
        <v>86</v>
      </c>
      <c r="AY233" s="17" t="s">
        <v>159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7" t="s">
        <v>8</v>
      </c>
      <c r="BK233" s="232">
        <f>ROUND(I233*H233,0)</f>
        <v>0</v>
      </c>
      <c r="BL233" s="17" t="s">
        <v>165</v>
      </c>
      <c r="BM233" s="231" t="s">
        <v>336</v>
      </c>
    </row>
    <row r="234" s="2" customFormat="1">
      <c r="A234" s="38"/>
      <c r="B234" s="39"/>
      <c r="C234" s="40"/>
      <c r="D234" s="233" t="s">
        <v>167</v>
      </c>
      <c r="E234" s="40"/>
      <c r="F234" s="234" t="s">
        <v>337</v>
      </c>
      <c r="G234" s="40"/>
      <c r="H234" s="40"/>
      <c r="I234" s="235"/>
      <c r="J234" s="40"/>
      <c r="K234" s="40"/>
      <c r="L234" s="44"/>
      <c r="M234" s="236"/>
      <c r="N234" s="237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167</v>
      </c>
      <c r="AU234" s="17" t="s">
        <v>86</v>
      </c>
    </row>
    <row r="235" s="2" customFormat="1" ht="24.15" customHeight="1">
      <c r="A235" s="38"/>
      <c r="B235" s="39"/>
      <c r="C235" s="219" t="s">
        <v>338</v>
      </c>
      <c r="D235" s="219" t="s">
        <v>161</v>
      </c>
      <c r="E235" s="220" t="s">
        <v>339</v>
      </c>
      <c r="F235" s="221" t="s">
        <v>340</v>
      </c>
      <c r="G235" s="222" t="s">
        <v>164</v>
      </c>
      <c r="H235" s="223">
        <v>11.516</v>
      </c>
      <c r="I235" s="224"/>
      <c r="J235" s="225">
        <f>ROUND(I235*H235,0)</f>
        <v>0</v>
      </c>
      <c r="K235" s="226"/>
      <c r="L235" s="44"/>
      <c r="M235" s="227" t="s">
        <v>1</v>
      </c>
      <c r="N235" s="228" t="s">
        <v>42</v>
      </c>
      <c r="O235" s="91"/>
      <c r="P235" s="229">
        <f>O235*H235</f>
        <v>0</v>
      </c>
      <c r="Q235" s="229">
        <v>0.01128</v>
      </c>
      <c r="R235" s="229">
        <f>Q235*H235</f>
        <v>0.12990048000000001</v>
      </c>
      <c r="S235" s="229">
        <v>0</v>
      </c>
      <c r="T235" s="23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1" t="s">
        <v>165</v>
      </c>
      <c r="AT235" s="231" t="s">
        <v>161</v>
      </c>
      <c r="AU235" s="231" t="s">
        <v>86</v>
      </c>
      <c r="AY235" s="17" t="s">
        <v>159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7" t="s">
        <v>8</v>
      </c>
      <c r="BK235" s="232">
        <f>ROUND(I235*H235,0)</f>
        <v>0</v>
      </c>
      <c r="BL235" s="17" t="s">
        <v>165</v>
      </c>
      <c r="BM235" s="231" t="s">
        <v>341</v>
      </c>
    </row>
    <row r="236" s="2" customFormat="1">
      <c r="A236" s="38"/>
      <c r="B236" s="39"/>
      <c r="C236" s="40"/>
      <c r="D236" s="233" t="s">
        <v>167</v>
      </c>
      <c r="E236" s="40"/>
      <c r="F236" s="234" t="s">
        <v>342</v>
      </c>
      <c r="G236" s="40"/>
      <c r="H236" s="40"/>
      <c r="I236" s="235"/>
      <c r="J236" s="40"/>
      <c r="K236" s="40"/>
      <c r="L236" s="44"/>
      <c r="M236" s="236"/>
      <c r="N236" s="237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167</v>
      </c>
      <c r="AU236" s="17" t="s">
        <v>86</v>
      </c>
    </row>
    <row r="237" s="13" customFormat="1">
      <c r="A237" s="13"/>
      <c r="B237" s="238"/>
      <c r="C237" s="239"/>
      <c r="D237" s="233" t="s">
        <v>169</v>
      </c>
      <c r="E237" s="240" t="s">
        <v>1</v>
      </c>
      <c r="F237" s="241" t="s">
        <v>343</v>
      </c>
      <c r="G237" s="239"/>
      <c r="H237" s="242">
        <v>11.516</v>
      </c>
      <c r="I237" s="243"/>
      <c r="J237" s="239"/>
      <c r="K237" s="239"/>
      <c r="L237" s="244"/>
      <c r="M237" s="245"/>
      <c r="N237" s="246"/>
      <c r="O237" s="246"/>
      <c r="P237" s="246"/>
      <c r="Q237" s="246"/>
      <c r="R237" s="246"/>
      <c r="S237" s="246"/>
      <c r="T237" s="24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8" t="s">
        <v>169</v>
      </c>
      <c r="AU237" s="248" t="s">
        <v>86</v>
      </c>
      <c r="AV237" s="13" t="s">
        <v>86</v>
      </c>
      <c r="AW237" s="13" t="s">
        <v>33</v>
      </c>
      <c r="AX237" s="13" t="s">
        <v>8</v>
      </c>
      <c r="AY237" s="248" t="s">
        <v>159</v>
      </c>
    </row>
    <row r="238" s="2" customFormat="1" ht="16.5" customHeight="1">
      <c r="A238" s="38"/>
      <c r="B238" s="39"/>
      <c r="C238" s="270" t="s">
        <v>344</v>
      </c>
      <c r="D238" s="270" t="s">
        <v>295</v>
      </c>
      <c r="E238" s="271" t="s">
        <v>345</v>
      </c>
      <c r="F238" s="272" t="s">
        <v>346</v>
      </c>
      <c r="G238" s="273" t="s">
        <v>164</v>
      </c>
      <c r="H238" s="274">
        <v>13.243</v>
      </c>
      <c r="I238" s="275"/>
      <c r="J238" s="276">
        <f>ROUND(I238*H238,0)</f>
        <v>0</v>
      </c>
      <c r="K238" s="277"/>
      <c r="L238" s="278"/>
      <c r="M238" s="279" t="s">
        <v>1</v>
      </c>
      <c r="N238" s="280" t="s">
        <v>42</v>
      </c>
      <c r="O238" s="91"/>
      <c r="P238" s="229">
        <f>O238*H238</f>
        <v>0</v>
      </c>
      <c r="Q238" s="229">
        <v>0.0085800000000000008</v>
      </c>
      <c r="R238" s="229">
        <f>Q238*H238</f>
        <v>0.11362494000000001</v>
      </c>
      <c r="S238" s="229">
        <v>0</v>
      </c>
      <c r="T238" s="230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1" t="s">
        <v>210</v>
      </c>
      <c r="AT238" s="231" t="s">
        <v>295</v>
      </c>
      <c r="AU238" s="231" t="s">
        <v>86</v>
      </c>
      <c r="AY238" s="17" t="s">
        <v>159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7" t="s">
        <v>8</v>
      </c>
      <c r="BK238" s="232">
        <f>ROUND(I238*H238,0)</f>
        <v>0</v>
      </c>
      <c r="BL238" s="17" t="s">
        <v>165</v>
      </c>
      <c r="BM238" s="231" t="s">
        <v>347</v>
      </c>
    </row>
    <row r="239" s="2" customFormat="1">
      <c r="A239" s="38"/>
      <c r="B239" s="39"/>
      <c r="C239" s="40"/>
      <c r="D239" s="233" t="s">
        <v>167</v>
      </c>
      <c r="E239" s="40"/>
      <c r="F239" s="234" t="s">
        <v>348</v>
      </c>
      <c r="G239" s="40"/>
      <c r="H239" s="40"/>
      <c r="I239" s="235"/>
      <c r="J239" s="40"/>
      <c r="K239" s="40"/>
      <c r="L239" s="44"/>
      <c r="M239" s="236"/>
      <c r="N239" s="237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167</v>
      </c>
      <c r="AU239" s="17" t="s">
        <v>86</v>
      </c>
    </row>
    <row r="240" s="13" customFormat="1">
      <c r="A240" s="13"/>
      <c r="B240" s="238"/>
      <c r="C240" s="239"/>
      <c r="D240" s="233" t="s">
        <v>169</v>
      </c>
      <c r="E240" s="240" t="s">
        <v>1</v>
      </c>
      <c r="F240" s="241" t="s">
        <v>349</v>
      </c>
      <c r="G240" s="239"/>
      <c r="H240" s="242">
        <v>13.243</v>
      </c>
      <c r="I240" s="243"/>
      <c r="J240" s="239"/>
      <c r="K240" s="239"/>
      <c r="L240" s="244"/>
      <c r="M240" s="245"/>
      <c r="N240" s="246"/>
      <c r="O240" s="246"/>
      <c r="P240" s="246"/>
      <c r="Q240" s="246"/>
      <c r="R240" s="246"/>
      <c r="S240" s="246"/>
      <c r="T240" s="24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8" t="s">
        <v>169</v>
      </c>
      <c r="AU240" s="248" t="s">
        <v>86</v>
      </c>
      <c r="AV240" s="13" t="s">
        <v>86</v>
      </c>
      <c r="AW240" s="13" t="s">
        <v>33</v>
      </c>
      <c r="AX240" s="13" t="s">
        <v>8</v>
      </c>
      <c r="AY240" s="248" t="s">
        <v>159</v>
      </c>
    </row>
    <row r="241" s="2" customFormat="1" ht="16.5" customHeight="1">
      <c r="A241" s="38"/>
      <c r="B241" s="39"/>
      <c r="C241" s="219" t="s">
        <v>350</v>
      </c>
      <c r="D241" s="219" t="s">
        <v>161</v>
      </c>
      <c r="E241" s="220" t="s">
        <v>351</v>
      </c>
      <c r="F241" s="221" t="s">
        <v>352</v>
      </c>
      <c r="G241" s="222" t="s">
        <v>173</v>
      </c>
      <c r="H241" s="223">
        <v>2.8559999999999999</v>
      </c>
      <c r="I241" s="224"/>
      <c r="J241" s="225">
        <f>ROUND(I241*H241,0)</f>
        <v>0</v>
      </c>
      <c r="K241" s="226"/>
      <c r="L241" s="44"/>
      <c r="M241" s="227" t="s">
        <v>1</v>
      </c>
      <c r="N241" s="228" t="s">
        <v>42</v>
      </c>
      <c r="O241" s="91"/>
      <c r="P241" s="229">
        <f>O241*H241</f>
        <v>0</v>
      </c>
      <c r="Q241" s="229">
        <v>2.4533999999999998</v>
      </c>
      <c r="R241" s="229">
        <f>Q241*H241</f>
        <v>7.0069103999999989</v>
      </c>
      <c r="S241" s="229">
        <v>0</v>
      </c>
      <c r="T241" s="23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1" t="s">
        <v>165</v>
      </c>
      <c r="AT241" s="231" t="s">
        <v>161</v>
      </c>
      <c r="AU241" s="231" t="s">
        <v>86</v>
      </c>
      <c r="AY241" s="17" t="s">
        <v>159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7" t="s">
        <v>8</v>
      </c>
      <c r="BK241" s="232">
        <f>ROUND(I241*H241,0)</f>
        <v>0</v>
      </c>
      <c r="BL241" s="17" t="s">
        <v>165</v>
      </c>
      <c r="BM241" s="231" t="s">
        <v>353</v>
      </c>
    </row>
    <row r="242" s="2" customFormat="1">
      <c r="A242" s="38"/>
      <c r="B242" s="39"/>
      <c r="C242" s="40"/>
      <c r="D242" s="233" t="s">
        <v>167</v>
      </c>
      <c r="E242" s="40"/>
      <c r="F242" s="234" t="s">
        <v>354</v>
      </c>
      <c r="G242" s="40"/>
      <c r="H242" s="40"/>
      <c r="I242" s="235"/>
      <c r="J242" s="40"/>
      <c r="K242" s="40"/>
      <c r="L242" s="44"/>
      <c r="M242" s="236"/>
      <c r="N242" s="237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167</v>
      </c>
      <c r="AU242" s="17" t="s">
        <v>86</v>
      </c>
    </row>
    <row r="243" s="13" customFormat="1">
      <c r="A243" s="13"/>
      <c r="B243" s="238"/>
      <c r="C243" s="239"/>
      <c r="D243" s="233" t="s">
        <v>169</v>
      </c>
      <c r="E243" s="240" t="s">
        <v>1</v>
      </c>
      <c r="F243" s="241" t="s">
        <v>355</v>
      </c>
      <c r="G243" s="239"/>
      <c r="H243" s="242">
        <v>1.708</v>
      </c>
      <c r="I243" s="243"/>
      <c r="J243" s="239"/>
      <c r="K243" s="239"/>
      <c r="L243" s="244"/>
      <c r="M243" s="245"/>
      <c r="N243" s="246"/>
      <c r="O243" s="246"/>
      <c r="P243" s="246"/>
      <c r="Q243" s="246"/>
      <c r="R243" s="246"/>
      <c r="S243" s="246"/>
      <c r="T243" s="24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8" t="s">
        <v>169</v>
      </c>
      <c r="AU243" s="248" t="s">
        <v>86</v>
      </c>
      <c r="AV243" s="13" t="s">
        <v>86</v>
      </c>
      <c r="AW243" s="13" t="s">
        <v>33</v>
      </c>
      <c r="AX243" s="13" t="s">
        <v>77</v>
      </c>
      <c r="AY243" s="248" t="s">
        <v>159</v>
      </c>
    </row>
    <row r="244" s="13" customFormat="1">
      <c r="A244" s="13"/>
      <c r="B244" s="238"/>
      <c r="C244" s="239"/>
      <c r="D244" s="233" t="s">
        <v>169</v>
      </c>
      <c r="E244" s="240" t="s">
        <v>1</v>
      </c>
      <c r="F244" s="241" t="s">
        <v>356</v>
      </c>
      <c r="G244" s="239"/>
      <c r="H244" s="242">
        <v>0.80100000000000005</v>
      </c>
      <c r="I244" s="243"/>
      <c r="J244" s="239"/>
      <c r="K244" s="239"/>
      <c r="L244" s="244"/>
      <c r="M244" s="245"/>
      <c r="N244" s="246"/>
      <c r="O244" s="246"/>
      <c r="P244" s="246"/>
      <c r="Q244" s="246"/>
      <c r="R244" s="246"/>
      <c r="S244" s="246"/>
      <c r="T244" s="24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8" t="s">
        <v>169</v>
      </c>
      <c r="AU244" s="248" t="s">
        <v>86</v>
      </c>
      <c r="AV244" s="13" t="s">
        <v>86</v>
      </c>
      <c r="AW244" s="13" t="s">
        <v>33</v>
      </c>
      <c r="AX244" s="13" t="s">
        <v>77</v>
      </c>
      <c r="AY244" s="248" t="s">
        <v>159</v>
      </c>
    </row>
    <row r="245" s="13" customFormat="1">
      <c r="A245" s="13"/>
      <c r="B245" s="238"/>
      <c r="C245" s="239"/>
      <c r="D245" s="233" t="s">
        <v>169</v>
      </c>
      <c r="E245" s="240" t="s">
        <v>1</v>
      </c>
      <c r="F245" s="241" t="s">
        <v>357</v>
      </c>
      <c r="G245" s="239"/>
      <c r="H245" s="242">
        <v>0.34699999999999998</v>
      </c>
      <c r="I245" s="243"/>
      <c r="J245" s="239"/>
      <c r="K245" s="239"/>
      <c r="L245" s="244"/>
      <c r="M245" s="245"/>
      <c r="N245" s="246"/>
      <c r="O245" s="246"/>
      <c r="P245" s="246"/>
      <c r="Q245" s="246"/>
      <c r="R245" s="246"/>
      <c r="S245" s="246"/>
      <c r="T245" s="24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8" t="s">
        <v>169</v>
      </c>
      <c r="AU245" s="248" t="s">
        <v>86</v>
      </c>
      <c r="AV245" s="13" t="s">
        <v>86</v>
      </c>
      <c r="AW245" s="13" t="s">
        <v>33</v>
      </c>
      <c r="AX245" s="13" t="s">
        <v>77</v>
      </c>
      <c r="AY245" s="248" t="s">
        <v>159</v>
      </c>
    </row>
    <row r="246" s="14" customFormat="1">
      <c r="A246" s="14"/>
      <c r="B246" s="249"/>
      <c r="C246" s="250"/>
      <c r="D246" s="233" t="s">
        <v>169</v>
      </c>
      <c r="E246" s="251" t="s">
        <v>1</v>
      </c>
      <c r="F246" s="252" t="s">
        <v>178</v>
      </c>
      <c r="G246" s="250"/>
      <c r="H246" s="253">
        <v>2.8559999999999999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9" t="s">
        <v>169</v>
      </c>
      <c r="AU246" s="259" t="s">
        <v>86</v>
      </c>
      <c r="AV246" s="14" t="s">
        <v>165</v>
      </c>
      <c r="AW246" s="14" t="s">
        <v>33</v>
      </c>
      <c r="AX246" s="14" t="s">
        <v>8</v>
      </c>
      <c r="AY246" s="259" t="s">
        <v>159</v>
      </c>
    </row>
    <row r="247" s="2" customFormat="1" ht="16.5" customHeight="1">
      <c r="A247" s="38"/>
      <c r="B247" s="39"/>
      <c r="C247" s="219" t="s">
        <v>358</v>
      </c>
      <c r="D247" s="219" t="s">
        <v>161</v>
      </c>
      <c r="E247" s="220" t="s">
        <v>359</v>
      </c>
      <c r="F247" s="221" t="s">
        <v>360</v>
      </c>
      <c r="G247" s="222" t="s">
        <v>164</v>
      </c>
      <c r="H247" s="223">
        <v>9.3569999999999993</v>
      </c>
      <c r="I247" s="224"/>
      <c r="J247" s="225">
        <f>ROUND(I247*H247,0)</f>
        <v>0</v>
      </c>
      <c r="K247" s="226"/>
      <c r="L247" s="44"/>
      <c r="M247" s="227" t="s">
        <v>1</v>
      </c>
      <c r="N247" s="228" t="s">
        <v>42</v>
      </c>
      <c r="O247" s="91"/>
      <c r="P247" s="229">
        <f>O247*H247</f>
        <v>0</v>
      </c>
      <c r="Q247" s="229">
        <v>0.0057600000000000004</v>
      </c>
      <c r="R247" s="229">
        <f>Q247*H247</f>
        <v>0.053896319999999998</v>
      </c>
      <c r="S247" s="229">
        <v>0</v>
      </c>
      <c r="T247" s="230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1" t="s">
        <v>165</v>
      </c>
      <c r="AT247" s="231" t="s">
        <v>161</v>
      </c>
      <c r="AU247" s="231" t="s">
        <v>86</v>
      </c>
      <c r="AY247" s="17" t="s">
        <v>159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7" t="s">
        <v>8</v>
      </c>
      <c r="BK247" s="232">
        <f>ROUND(I247*H247,0)</f>
        <v>0</v>
      </c>
      <c r="BL247" s="17" t="s">
        <v>165</v>
      </c>
      <c r="BM247" s="231" t="s">
        <v>361</v>
      </c>
    </row>
    <row r="248" s="2" customFormat="1">
      <c r="A248" s="38"/>
      <c r="B248" s="39"/>
      <c r="C248" s="40"/>
      <c r="D248" s="233" t="s">
        <v>167</v>
      </c>
      <c r="E248" s="40"/>
      <c r="F248" s="234" t="s">
        <v>362</v>
      </c>
      <c r="G248" s="40"/>
      <c r="H248" s="40"/>
      <c r="I248" s="235"/>
      <c r="J248" s="40"/>
      <c r="K248" s="40"/>
      <c r="L248" s="44"/>
      <c r="M248" s="236"/>
      <c r="N248" s="237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167</v>
      </c>
      <c r="AU248" s="17" t="s">
        <v>86</v>
      </c>
    </row>
    <row r="249" s="13" customFormat="1">
      <c r="A249" s="13"/>
      <c r="B249" s="238"/>
      <c r="C249" s="239"/>
      <c r="D249" s="233" t="s">
        <v>169</v>
      </c>
      <c r="E249" s="240" t="s">
        <v>1</v>
      </c>
      <c r="F249" s="241" t="s">
        <v>363</v>
      </c>
      <c r="G249" s="239"/>
      <c r="H249" s="242">
        <v>5.6929999999999996</v>
      </c>
      <c r="I249" s="243"/>
      <c r="J249" s="239"/>
      <c r="K249" s="239"/>
      <c r="L249" s="244"/>
      <c r="M249" s="245"/>
      <c r="N249" s="246"/>
      <c r="O249" s="246"/>
      <c r="P249" s="246"/>
      <c r="Q249" s="246"/>
      <c r="R249" s="246"/>
      <c r="S249" s="246"/>
      <c r="T249" s="24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8" t="s">
        <v>169</v>
      </c>
      <c r="AU249" s="248" t="s">
        <v>86</v>
      </c>
      <c r="AV249" s="13" t="s">
        <v>86</v>
      </c>
      <c r="AW249" s="13" t="s">
        <v>33</v>
      </c>
      <c r="AX249" s="13" t="s">
        <v>77</v>
      </c>
      <c r="AY249" s="248" t="s">
        <v>159</v>
      </c>
    </row>
    <row r="250" s="13" customFormat="1">
      <c r="A250" s="13"/>
      <c r="B250" s="238"/>
      <c r="C250" s="239"/>
      <c r="D250" s="233" t="s">
        <v>169</v>
      </c>
      <c r="E250" s="240" t="s">
        <v>1</v>
      </c>
      <c r="F250" s="241" t="s">
        <v>364</v>
      </c>
      <c r="G250" s="239"/>
      <c r="H250" s="242">
        <v>2.6720000000000002</v>
      </c>
      <c r="I250" s="243"/>
      <c r="J250" s="239"/>
      <c r="K250" s="239"/>
      <c r="L250" s="244"/>
      <c r="M250" s="245"/>
      <c r="N250" s="246"/>
      <c r="O250" s="246"/>
      <c r="P250" s="246"/>
      <c r="Q250" s="246"/>
      <c r="R250" s="246"/>
      <c r="S250" s="246"/>
      <c r="T250" s="24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8" t="s">
        <v>169</v>
      </c>
      <c r="AU250" s="248" t="s">
        <v>86</v>
      </c>
      <c r="AV250" s="13" t="s">
        <v>86</v>
      </c>
      <c r="AW250" s="13" t="s">
        <v>33</v>
      </c>
      <c r="AX250" s="13" t="s">
        <v>77</v>
      </c>
      <c r="AY250" s="248" t="s">
        <v>159</v>
      </c>
    </row>
    <row r="251" s="13" customFormat="1">
      <c r="A251" s="13"/>
      <c r="B251" s="238"/>
      <c r="C251" s="239"/>
      <c r="D251" s="233" t="s">
        <v>169</v>
      </c>
      <c r="E251" s="240" t="s">
        <v>1</v>
      </c>
      <c r="F251" s="241" t="s">
        <v>365</v>
      </c>
      <c r="G251" s="239"/>
      <c r="H251" s="242">
        <v>0.99199999999999999</v>
      </c>
      <c r="I251" s="243"/>
      <c r="J251" s="239"/>
      <c r="K251" s="239"/>
      <c r="L251" s="244"/>
      <c r="M251" s="245"/>
      <c r="N251" s="246"/>
      <c r="O251" s="246"/>
      <c r="P251" s="246"/>
      <c r="Q251" s="246"/>
      <c r="R251" s="246"/>
      <c r="S251" s="246"/>
      <c r="T251" s="24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8" t="s">
        <v>169</v>
      </c>
      <c r="AU251" s="248" t="s">
        <v>86</v>
      </c>
      <c r="AV251" s="13" t="s">
        <v>86</v>
      </c>
      <c r="AW251" s="13" t="s">
        <v>33</v>
      </c>
      <c r="AX251" s="13" t="s">
        <v>77</v>
      </c>
      <c r="AY251" s="248" t="s">
        <v>159</v>
      </c>
    </row>
    <row r="252" s="14" customFormat="1">
      <c r="A252" s="14"/>
      <c r="B252" s="249"/>
      <c r="C252" s="250"/>
      <c r="D252" s="233" t="s">
        <v>169</v>
      </c>
      <c r="E252" s="251" t="s">
        <v>1</v>
      </c>
      <c r="F252" s="252" t="s">
        <v>178</v>
      </c>
      <c r="G252" s="250"/>
      <c r="H252" s="253">
        <v>9.3569999999999993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9" t="s">
        <v>169</v>
      </c>
      <c r="AU252" s="259" t="s">
        <v>86</v>
      </c>
      <c r="AV252" s="14" t="s">
        <v>165</v>
      </c>
      <c r="AW252" s="14" t="s">
        <v>33</v>
      </c>
      <c r="AX252" s="14" t="s">
        <v>8</v>
      </c>
      <c r="AY252" s="259" t="s">
        <v>159</v>
      </c>
    </row>
    <row r="253" s="2" customFormat="1" ht="16.5" customHeight="1">
      <c r="A253" s="38"/>
      <c r="B253" s="39"/>
      <c r="C253" s="219" t="s">
        <v>366</v>
      </c>
      <c r="D253" s="219" t="s">
        <v>161</v>
      </c>
      <c r="E253" s="220" t="s">
        <v>367</v>
      </c>
      <c r="F253" s="221" t="s">
        <v>368</v>
      </c>
      <c r="G253" s="222" t="s">
        <v>164</v>
      </c>
      <c r="H253" s="223">
        <v>9.3569999999999993</v>
      </c>
      <c r="I253" s="224"/>
      <c r="J253" s="225">
        <f>ROUND(I253*H253,0)</f>
        <v>0</v>
      </c>
      <c r="K253" s="226"/>
      <c r="L253" s="44"/>
      <c r="M253" s="227" t="s">
        <v>1</v>
      </c>
      <c r="N253" s="228" t="s">
        <v>42</v>
      </c>
      <c r="O253" s="91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1" t="s">
        <v>165</v>
      </c>
      <c r="AT253" s="231" t="s">
        <v>161</v>
      </c>
      <c r="AU253" s="231" t="s">
        <v>86</v>
      </c>
      <c r="AY253" s="17" t="s">
        <v>159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7" t="s">
        <v>8</v>
      </c>
      <c r="BK253" s="232">
        <f>ROUND(I253*H253,0)</f>
        <v>0</v>
      </c>
      <c r="BL253" s="17" t="s">
        <v>165</v>
      </c>
      <c r="BM253" s="231" t="s">
        <v>369</v>
      </c>
    </row>
    <row r="254" s="2" customFormat="1">
      <c r="A254" s="38"/>
      <c r="B254" s="39"/>
      <c r="C254" s="40"/>
      <c r="D254" s="233" t="s">
        <v>167</v>
      </c>
      <c r="E254" s="40"/>
      <c r="F254" s="234" t="s">
        <v>370</v>
      </c>
      <c r="G254" s="40"/>
      <c r="H254" s="40"/>
      <c r="I254" s="235"/>
      <c r="J254" s="40"/>
      <c r="K254" s="40"/>
      <c r="L254" s="44"/>
      <c r="M254" s="236"/>
      <c r="N254" s="237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167</v>
      </c>
      <c r="AU254" s="17" t="s">
        <v>86</v>
      </c>
    </row>
    <row r="255" s="13" customFormat="1">
      <c r="A255" s="13"/>
      <c r="B255" s="238"/>
      <c r="C255" s="239"/>
      <c r="D255" s="233" t="s">
        <v>169</v>
      </c>
      <c r="E255" s="240" t="s">
        <v>1</v>
      </c>
      <c r="F255" s="241" t="s">
        <v>371</v>
      </c>
      <c r="G255" s="239"/>
      <c r="H255" s="242">
        <v>9.3569999999999993</v>
      </c>
      <c r="I255" s="243"/>
      <c r="J255" s="239"/>
      <c r="K255" s="239"/>
      <c r="L255" s="244"/>
      <c r="M255" s="245"/>
      <c r="N255" s="246"/>
      <c r="O255" s="246"/>
      <c r="P255" s="246"/>
      <c r="Q255" s="246"/>
      <c r="R255" s="246"/>
      <c r="S255" s="246"/>
      <c r="T255" s="24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8" t="s">
        <v>169</v>
      </c>
      <c r="AU255" s="248" t="s">
        <v>86</v>
      </c>
      <c r="AV255" s="13" t="s">
        <v>86</v>
      </c>
      <c r="AW255" s="13" t="s">
        <v>33</v>
      </c>
      <c r="AX255" s="13" t="s">
        <v>8</v>
      </c>
      <c r="AY255" s="248" t="s">
        <v>159</v>
      </c>
    </row>
    <row r="256" s="2" customFormat="1" ht="24.15" customHeight="1">
      <c r="A256" s="38"/>
      <c r="B256" s="39"/>
      <c r="C256" s="219" t="s">
        <v>372</v>
      </c>
      <c r="D256" s="219" t="s">
        <v>161</v>
      </c>
      <c r="E256" s="220" t="s">
        <v>373</v>
      </c>
      <c r="F256" s="221" t="s">
        <v>374</v>
      </c>
      <c r="G256" s="222" t="s">
        <v>205</v>
      </c>
      <c r="H256" s="223">
        <v>0.34300000000000003</v>
      </c>
      <c r="I256" s="224"/>
      <c r="J256" s="225">
        <f>ROUND(I256*H256,0)</f>
        <v>0</v>
      </c>
      <c r="K256" s="226"/>
      <c r="L256" s="44"/>
      <c r="M256" s="227" t="s">
        <v>1</v>
      </c>
      <c r="N256" s="228" t="s">
        <v>42</v>
      </c>
      <c r="O256" s="91"/>
      <c r="P256" s="229">
        <f>O256*H256</f>
        <v>0</v>
      </c>
      <c r="Q256" s="229">
        <v>1.05291</v>
      </c>
      <c r="R256" s="229">
        <f>Q256*H256</f>
        <v>0.36114813000000001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165</v>
      </c>
      <c r="AT256" s="231" t="s">
        <v>161</v>
      </c>
      <c r="AU256" s="231" t="s">
        <v>86</v>
      </c>
      <c r="AY256" s="17" t="s">
        <v>159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</v>
      </c>
      <c r="BK256" s="232">
        <f>ROUND(I256*H256,0)</f>
        <v>0</v>
      </c>
      <c r="BL256" s="17" t="s">
        <v>165</v>
      </c>
      <c r="BM256" s="231" t="s">
        <v>375</v>
      </c>
    </row>
    <row r="257" s="2" customFormat="1">
      <c r="A257" s="38"/>
      <c r="B257" s="39"/>
      <c r="C257" s="40"/>
      <c r="D257" s="233" t="s">
        <v>167</v>
      </c>
      <c r="E257" s="40"/>
      <c r="F257" s="234" t="s">
        <v>376</v>
      </c>
      <c r="G257" s="40"/>
      <c r="H257" s="40"/>
      <c r="I257" s="235"/>
      <c r="J257" s="40"/>
      <c r="K257" s="40"/>
      <c r="L257" s="44"/>
      <c r="M257" s="236"/>
      <c r="N257" s="237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167</v>
      </c>
      <c r="AU257" s="17" t="s">
        <v>86</v>
      </c>
    </row>
    <row r="258" s="13" customFormat="1">
      <c r="A258" s="13"/>
      <c r="B258" s="238"/>
      <c r="C258" s="239"/>
      <c r="D258" s="233" t="s">
        <v>169</v>
      </c>
      <c r="E258" s="240" t="s">
        <v>1</v>
      </c>
      <c r="F258" s="241" t="s">
        <v>377</v>
      </c>
      <c r="G258" s="239"/>
      <c r="H258" s="242">
        <v>0.34300000000000003</v>
      </c>
      <c r="I258" s="243"/>
      <c r="J258" s="239"/>
      <c r="K258" s="239"/>
      <c r="L258" s="244"/>
      <c r="M258" s="245"/>
      <c r="N258" s="246"/>
      <c r="O258" s="246"/>
      <c r="P258" s="246"/>
      <c r="Q258" s="246"/>
      <c r="R258" s="246"/>
      <c r="S258" s="246"/>
      <c r="T258" s="24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8" t="s">
        <v>169</v>
      </c>
      <c r="AU258" s="248" t="s">
        <v>86</v>
      </c>
      <c r="AV258" s="13" t="s">
        <v>86</v>
      </c>
      <c r="AW258" s="13" t="s">
        <v>33</v>
      </c>
      <c r="AX258" s="13" t="s">
        <v>8</v>
      </c>
      <c r="AY258" s="248" t="s">
        <v>159</v>
      </c>
    </row>
    <row r="259" s="12" customFormat="1" ht="22.8" customHeight="1">
      <c r="A259" s="12"/>
      <c r="B259" s="203"/>
      <c r="C259" s="204"/>
      <c r="D259" s="205" t="s">
        <v>76</v>
      </c>
      <c r="E259" s="217" t="s">
        <v>196</v>
      </c>
      <c r="F259" s="217" t="s">
        <v>378</v>
      </c>
      <c r="G259" s="204"/>
      <c r="H259" s="204"/>
      <c r="I259" s="207"/>
      <c r="J259" s="218">
        <f>BK259</f>
        <v>0</v>
      </c>
      <c r="K259" s="204"/>
      <c r="L259" s="209"/>
      <c r="M259" s="210"/>
      <c r="N259" s="211"/>
      <c r="O259" s="211"/>
      <c r="P259" s="212">
        <f>SUM(P260:P386)</f>
        <v>0</v>
      </c>
      <c r="Q259" s="211"/>
      <c r="R259" s="212">
        <f>SUM(R260:R386)</f>
        <v>33.496385480000001</v>
      </c>
      <c r="S259" s="211"/>
      <c r="T259" s="213">
        <f>SUM(T260:T386)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14" t="s">
        <v>8</v>
      </c>
      <c r="AT259" s="215" t="s">
        <v>76</v>
      </c>
      <c r="AU259" s="215" t="s">
        <v>8</v>
      </c>
      <c r="AY259" s="214" t="s">
        <v>159</v>
      </c>
      <c r="BK259" s="216">
        <f>SUM(BK260:BK386)</f>
        <v>0</v>
      </c>
    </row>
    <row r="260" s="2" customFormat="1" ht="24.15" customHeight="1">
      <c r="A260" s="38"/>
      <c r="B260" s="39"/>
      <c r="C260" s="219" t="s">
        <v>379</v>
      </c>
      <c r="D260" s="219" t="s">
        <v>161</v>
      </c>
      <c r="E260" s="220" t="s">
        <v>380</v>
      </c>
      <c r="F260" s="221" t="s">
        <v>381</v>
      </c>
      <c r="G260" s="222" t="s">
        <v>164</v>
      </c>
      <c r="H260" s="223">
        <v>25.396999999999998</v>
      </c>
      <c r="I260" s="224"/>
      <c r="J260" s="225">
        <f>ROUND(I260*H260,0)</f>
        <v>0</v>
      </c>
      <c r="K260" s="226"/>
      <c r="L260" s="44"/>
      <c r="M260" s="227" t="s">
        <v>1</v>
      </c>
      <c r="N260" s="228" t="s">
        <v>42</v>
      </c>
      <c r="O260" s="91"/>
      <c r="P260" s="229">
        <f>O260*H260</f>
        <v>0</v>
      </c>
      <c r="Q260" s="229">
        <v>0.0014</v>
      </c>
      <c r="R260" s="229">
        <f>Q260*H260</f>
        <v>0.035555799999999999</v>
      </c>
      <c r="S260" s="229">
        <v>0</v>
      </c>
      <c r="T260" s="23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165</v>
      </c>
      <c r="AT260" s="231" t="s">
        <v>161</v>
      </c>
      <c r="AU260" s="231" t="s">
        <v>86</v>
      </c>
      <c r="AY260" s="17" t="s">
        <v>159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</v>
      </c>
      <c r="BK260" s="232">
        <f>ROUND(I260*H260,0)</f>
        <v>0</v>
      </c>
      <c r="BL260" s="17" t="s">
        <v>165</v>
      </c>
      <c r="BM260" s="231" t="s">
        <v>382</v>
      </c>
    </row>
    <row r="261" s="2" customFormat="1">
      <c r="A261" s="38"/>
      <c r="B261" s="39"/>
      <c r="C261" s="40"/>
      <c r="D261" s="233" t="s">
        <v>167</v>
      </c>
      <c r="E261" s="40"/>
      <c r="F261" s="234" t="s">
        <v>383</v>
      </c>
      <c r="G261" s="40"/>
      <c r="H261" s="40"/>
      <c r="I261" s="235"/>
      <c r="J261" s="40"/>
      <c r="K261" s="40"/>
      <c r="L261" s="44"/>
      <c r="M261" s="236"/>
      <c r="N261" s="237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167</v>
      </c>
      <c r="AU261" s="17" t="s">
        <v>86</v>
      </c>
    </row>
    <row r="262" s="13" customFormat="1">
      <c r="A262" s="13"/>
      <c r="B262" s="238"/>
      <c r="C262" s="239"/>
      <c r="D262" s="233" t="s">
        <v>169</v>
      </c>
      <c r="E262" s="240" t="s">
        <v>1</v>
      </c>
      <c r="F262" s="241" t="s">
        <v>384</v>
      </c>
      <c r="G262" s="239"/>
      <c r="H262" s="242">
        <v>25.396999999999998</v>
      </c>
      <c r="I262" s="243"/>
      <c r="J262" s="239"/>
      <c r="K262" s="239"/>
      <c r="L262" s="244"/>
      <c r="M262" s="245"/>
      <c r="N262" s="246"/>
      <c r="O262" s="246"/>
      <c r="P262" s="246"/>
      <c r="Q262" s="246"/>
      <c r="R262" s="246"/>
      <c r="S262" s="246"/>
      <c r="T262" s="24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8" t="s">
        <v>169</v>
      </c>
      <c r="AU262" s="248" t="s">
        <v>86</v>
      </c>
      <c r="AV262" s="13" t="s">
        <v>86</v>
      </c>
      <c r="AW262" s="13" t="s">
        <v>33</v>
      </c>
      <c r="AX262" s="13" t="s">
        <v>8</v>
      </c>
      <c r="AY262" s="248" t="s">
        <v>159</v>
      </c>
    </row>
    <row r="263" s="2" customFormat="1" ht="24.15" customHeight="1">
      <c r="A263" s="38"/>
      <c r="B263" s="39"/>
      <c r="C263" s="219" t="s">
        <v>385</v>
      </c>
      <c r="D263" s="219" t="s">
        <v>161</v>
      </c>
      <c r="E263" s="220" t="s">
        <v>386</v>
      </c>
      <c r="F263" s="221" t="s">
        <v>387</v>
      </c>
      <c r="G263" s="222" t="s">
        <v>164</v>
      </c>
      <c r="H263" s="223">
        <v>32.258000000000003</v>
      </c>
      <c r="I263" s="224"/>
      <c r="J263" s="225">
        <f>ROUND(I263*H263,0)</f>
        <v>0</v>
      </c>
      <c r="K263" s="226"/>
      <c r="L263" s="44"/>
      <c r="M263" s="227" t="s">
        <v>1</v>
      </c>
      <c r="N263" s="228" t="s">
        <v>42</v>
      </c>
      <c r="O263" s="91"/>
      <c r="P263" s="229">
        <f>O263*H263</f>
        <v>0</v>
      </c>
      <c r="Q263" s="229">
        <v>0.0030000000000000001</v>
      </c>
      <c r="R263" s="229">
        <f>Q263*H263</f>
        <v>0.096774000000000013</v>
      </c>
      <c r="S263" s="229">
        <v>0</v>
      </c>
      <c r="T263" s="23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1" t="s">
        <v>165</v>
      </c>
      <c r="AT263" s="231" t="s">
        <v>161</v>
      </c>
      <c r="AU263" s="231" t="s">
        <v>86</v>
      </c>
      <c r="AY263" s="17" t="s">
        <v>159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7" t="s">
        <v>8</v>
      </c>
      <c r="BK263" s="232">
        <f>ROUND(I263*H263,0)</f>
        <v>0</v>
      </c>
      <c r="BL263" s="17" t="s">
        <v>165</v>
      </c>
      <c r="BM263" s="231" t="s">
        <v>388</v>
      </c>
    </row>
    <row r="264" s="2" customFormat="1">
      <c r="A264" s="38"/>
      <c r="B264" s="39"/>
      <c r="C264" s="40"/>
      <c r="D264" s="233" t="s">
        <v>167</v>
      </c>
      <c r="E264" s="40"/>
      <c r="F264" s="234" t="s">
        <v>389</v>
      </c>
      <c r="G264" s="40"/>
      <c r="H264" s="40"/>
      <c r="I264" s="235"/>
      <c r="J264" s="40"/>
      <c r="K264" s="40"/>
      <c r="L264" s="44"/>
      <c r="M264" s="236"/>
      <c r="N264" s="237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167</v>
      </c>
      <c r="AU264" s="17" t="s">
        <v>86</v>
      </c>
    </row>
    <row r="265" s="13" customFormat="1">
      <c r="A265" s="13"/>
      <c r="B265" s="238"/>
      <c r="C265" s="239"/>
      <c r="D265" s="233" t="s">
        <v>169</v>
      </c>
      <c r="E265" s="240" t="s">
        <v>1</v>
      </c>
      <c r="F265" s="241" t="s">
        <v>390</v>
      </c>
      <c r="G265" s="239"/>
      <c r="H265" s="242">
        <v>32.258000000000003</v>
      </c>
      <c r="I265" s="243"/>
      <c r="J265" s="239"/>
      <c r="K265" s="239"/>
      <c r="L265" s="244"/>
      <c r="M265" s="245"/>
      <c r="N265" s="246"/>
      <c r="O265" s="246"/>
      <c r="P265" s="246"/>
      <c r="Q265" s="246"/>
      <c r="R265" s="246"/>
      <c r="S265" s="246"/>
      <c r="T265" s="24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8" t="s">
        <v>169</v>
      </c>
      <c r="AU265" s="248" t="s">
        <v>86</v>
      </c>
      <c r="AV265" s="13" t="s">
        <v>86</v>
      </c>
      <c r="AW265" s="13" t="s">
        <v>33</v>
      </c>
      <c r="AX265" s="13" t="s">
        <v>8</v>
      </c>
      <c r="AY265" s="248" t="s">
        <v>159</v>
      </c>
    </row>
    <row r="266" s="2" customFormat="1" ht="24.15" customHeight="1">
      <c r="A266" s="38"/>
      <c r="B266" s="39"/>
      <c r="C266" s="219" t="s">
        <v>391</v>
      </c>
      <c r="D266" s="219" t="s">
        <v>161</v>
      </c>
      <c r="E266" s="220" t="s">
        <v>392</v>
      </c>
      <c r="F266" s="221" t="s">
        <v>393</v>
      </c>
      <c r="G266" s="222" t="s">
        <v>164</v>
      </c>
      <c r="H266" s="223">
        <v>25.396999999999998</v>
      </c>
      <c r="I266" s="224"/>
      <c r="J266" s="225">
        <f>ROUND(I266*H266,0)</f>
        <v>0</v>
      </c>
      <c r="K266" s="226"/>
      <c r="L266" s="44"/>
      <c r="M266" s="227" t="s">
        <v>1</v>
      </c>
      <c r="N266" s="228" t="s">
        <v>42</v>
      </c>
      <c r="O266" s="91"/>
      <c r="P266" s="229">
        <f>O266*H266</f>
        <v>0</v>
      </c>
      <c r="Q266" s="229">
        <v>0.018380000000000001</v>
      </c>
      <c r="R266" s="229">
        <f>Q266*H266</f>
        <v>0.46679685999999998</v>
      </c>
      <c r="S266" s="229">
        <v>0</v>
      </c>
      <c r="T266" s="230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1" t="s">
        <v>165</v>
      </c>
      <c r="AT266" s="231" t="s">
        <v>161</v>
      </c>
      <c r="AU266" s="231" t="s">
        <v>86</v>
      </c>
      <c r="AY266" s="17" t="s">
        <v>159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7" t="s">
        <v>8</v>
      </c>
      <c r="BK266" s="232">
        <f>ROUND(I266*H266,0)</f>
        <v>0</v>
      </c>
      <c r="BL266" s="17" t="s">
        <v>165</v>
      </c>
      <c r="BM266" s="231" t="s">
        <v>394</v>
      </c>
    </row>
    <row r="267" s="2" customFormat="1">
      <c r="A267" s="38"/>
      <c r="B267" s="39"/>
      <c r="C267" s="40"/>
      <c r="D267" s="233" t="s">
        <v>167</v>
      </c>
      <c r="E267" s="40"/>
      <c r="F267" s="234" t="s">
        <v>395</v>
      </c>
      <c r="G267" s="40"/>
      <c r="H267" s="40"/>
      <c r="I267" s="235"/>
      <c r="J267" s="40"/>
      <c r="K267" s="40"/>
      <c r="L267" s="44"/>
      <c r="M267" s="236"/>
      <c r="N267" s="237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167</v>
      </c>
      <c r="AU267" s="17" t="s">
        <v>86</v>
      </c>
    </row>
    <row r="268" s="13" customFormat="1">
      <c r="A268" s="13"/>
      <c r="B268" s="238"/>
      <c r="C268" s="239"/>
      <c r="D268" s="233" t="s">
        <v>169</v>
      </c>
      <c r="E268" s="240" t="s">
        <v>1</v>
      </c>
      <c r="F268" s="241" t="s">
        <v>384</v>
      </c>
      <c r="G268" s="239"/>
      <c r="H268" s="242">
        <v>25.396999999999998</v>
      </c>
      <c r="I268" s="243"/>
      <c r="J268" s="239"/>
      <c r="K268" s="239"/>
      <c r="L268" s="244"/>
      <c r="M268" s="245"/>
      <c r="N268" s="246"/>
      <c r="O268" s="246"/>
      <c r="P268" s="246"/>
      <c r="Q268" s="246"/>
      <c r="R268" s="246"/>
      <c r="S268" s="246"/>
      <c r="T268" s="24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8" t="s">
        <v>169</v>
      </c>
      <c r="AU268" s="248" t="s">
        <v>86</v>
      </c>
      <c r="AV268" s="13" t="s">
        <v>86</v>
      </c>
      <c r="AW268" s="13" t="s">
        <v>33</v>
      </c>
      <c r="AX268" s="13" t="s">
        <v>8</v>
      </c>
      <c r="AY268" s="248" t="s">
        <v>159</v>
      </c>
    </row>
    <row r="269" s="2" customFormat="1" ht="24.15" customHeight="1">
      <c r="A269" s="38"/>
      <c r="B269" s="39"/>
      <c r="C269" s="219" t="s">
        <v>396</v>
      </c>
      <c r="D269" s="219" t="s">
        <v>161</v>
      </c>
      <c r="E269" s="220" t="s">
        <v>397</v>
      </c>
      <c r="F269" s="221" t="s">
        <v>398</v>
      </c>
      <c r="G269" s="222" t="s">
        <v>164</v>
      </c>
      <c r="H269" s="223">
        <v>32.258000000000003</v>
      </c>
      <c r="I269" s="224"/>
      <c r="J269" s="225">
        <f>ROUND(I269*H269,0)</f>
        <v>0</v>
      </c>
      <c r="K269" s="226"/>
      <c r="L269" s="44"/>
      <c r="M269" s="227" t="s">
        <v>1</v>
      </c>
      <c r="N269" s="228" t="s">
        <v>42</v>
      </c>
      <c r="O269" s="91"/>
      <c r="P269" s="229">
        <f>O269*H269</f>
        <v>0</v>
      </c>
      <c r="Q269" s="229">
        <v>0.028199999999999999</v>
      </c>
      <c r="R269" s="229">
        <f>Q269*H269</f>
        <v>0.90967560000000003</v>
      </c>
      <c r="S269" s="229">
        <v>0</v>
      </c>
      <c r="T269" s="23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1" t="s">
        <v>165</v>
      </c>
      <c r="AT269" s="231" t="s">
        <v>161</v>
      </c>
      <c r="AU269" s="231" t="s">
        <v>86</v>
      </c>
      <c r="AY269" s="17" t="s">
        <v>159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7" t="s">
        <v>8</v>
      </c>
      <c r="BK269" s="232">
        <f>ROUND(I269*H269,0)</f>
        <v>0</v>
      </c>
      <c r="BL269" s="17" t="s">
        <v>165</v>
      </c>
      <c r="BM269" s="231" t="s">
        <v>399</v>
      </c>
    </row>
    <row r="270" s="2" customFormat="1">
      <c r="A270" s="38"/>
      <c r="B270" s="39"/>
      <c r="C270" s="40"/>
      <c r="D270" s="233" t="s">
        <v>167</v>
      </c>
      <c r="E270" s="40"/>
      <c r="F270" s="234" t="s">
        <v>400</v>
      </c>
      <c r="G270" s="40"/>
      <c r="H270" s="40"/>
      <c r="I270" s="235"/>
      <c r="J270" s="40"/>
      <c r="K270" s="40"/>
      <c r="L270" s="44"/>
      <c r="M270" s="236"/>
      <c r="N270" s="237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167</v>
      </c>
      <c r="AU270" s="17" t="s">
        <v>86</v>
      </c>
    </row>
    <row r="271" s="13" customFormat="1">
      <c r="A271" s="13"/>
      <c r="B271" s="238"/>
      <c r="C271" s="239"/>
      <c r="D271" s="233" t="s">
        <v>169</v>
      </c>
      <c r="E271" s="240" t="s">
        <v>1</v>
      </c>
      <c r="F271" s="241" t="s">
        <v>390</v>
      </c>
      <c r="G271" s="239"/>
      <c r="H271" s="242">
        <v>32.258000000000003</v>
      </c>
      <c r="I271" s="243"/>
      <c r="J271" s="239"/>
      <c r="K271" s="239"/>
      <c r="L271" s="244"/>
      <c r="M271" s="245"/>
      <c r="N271" s="246"/>
      <c r="O271" s="246"/>
      <c r="P271" s="246"/>
      <c r="Q271" s="246"/>
      <c r="R271" s="246"/>
      <c r="S271" s="246"/>
      <c r="T271" s="24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8" t="s">
        <v>169</v>
      </c>
      <c r="AU271" s="248" t="s">
        <v>86</v>
      </c>
      <c r="AV271" s="13" t="s">
        <v>86</v>
      </c>
      <c r="AW271" s="13" t="s">
        <v>33</v>
      </c>
      <c r="AX271" s="13" t="s">
        <v>8</v>
      </c>
      <c r="AY271" s="248" t="s">
        <v>159</v>
      </c>
    </row>
    <row r="272" s="2" customFormat="1" ht="24.15" customHeight="1">
      <c r="A272" s="38"/>
      <c r="B272" s="39"/>
      <c r="C272" s="219" t="s">
        <v>401</v>
      </c>
      <c r="D272" s="219" t="s">
        <v>161</v>
      </c>
      <c r="E272" s="220" t="s">
        <v>402</v>
      </c>
      <c r="F272" s="221" t="s">
        <v>403</v>
      </c>
      <c r="G272" s="222" t="s">
        <v>164</v>
      </c>
      <c r="H272" s="223">
        <v>98.765000000000001</v>
      </c>
      <c r="I272" s="224"/>
      <c r="J272" s="225">
        <f>ROUND(I272*H272,0)</f>
        <v>0</v>
      </c>
      <c r="K272" s="226"/>
      <c r="L272" s="44"/>
      <c r="M272" s="227" t="s">
        <v>1</v>
      </c>
      <c r="N272" s="228" t="s">
        <v>42</v>
      </c>
      <c r="O272" s="91"/>
      <c r="P272" s="229">
        <f>O272*H272</f>
        <v>0</v>
      </c>
      <c r="Q272" s="229">
        <v>0.0030000000000000001</v>
      </c>
      <c r="R272" s="229">
        <f>Q272*H272</f>
        <v>0.29629500000000003</v>
      </c>
      <c r="S272" s="229">
        <v>0</v>
      </c>
      <c r="T272" s="230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1" t="s">
        <v>165</v>
      </c>
      <c r="AT272" s="231" t="s">
        <v>161</v>
      </c>
      <c r="AU272" s="231" t="s">
        <v>86</v>
      </c>
      <c r="AY272" s="17" t="s">
        <v>159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7" t="s">
        <v>8</v>
      </c>
      <c r="BK272" s="232">
        <f>ROUND(I272*H272,0)</f>
        <v>0</v>
      </c>
      <c r="BL272" s="17" t="s">
        <v>165</v>
      </c>
      <c r="BM272" s="231" t="s">
        <v>404</v>
      </c>
    </row>
    <row r="273" s="2" customFormat="1">
      <c r="A273" s="38"/>
      <c r="B273" s="39"/>
      <c r="C273" s="40"/>
      <c r="D273" s="233" t="s">
        <v>167</v>
      </c>
      <c r="E273" s="40"/>
      <c r="F273" s="234" t="s">
        <v>405</v>
      </c>
      <c r="G273" s="40"/>
      <c r="H273" s="40"/>
      <c r="I273" s="235"/>
      <c r="J273" s="40"/>
      <c r="K273" s="40"/>
      <c r="L273" s="44"/>
      <c r="M273" s="236"/>
      <c r="N273" s="237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167</v>
      </c>
      <c r="AU273" s="17" t="s">
        <v>86</v>
      </c>
    </row>
    <row r="274" s="13" customFormat="1">
      <c r="A274" s="13"/>
      <c r="B274" s="238"/>
      <c r="C274" s="239"/>
      <c r="D274" s="233" t="s">
        <v>169</v>
      </c>
      <c r="E274" s="240" t="s">
        <v>1</v>
      </c>
      <c r="F274" s="241" t="s">
        <v>406</v>
      </c>
      <c r="G274" s="239"/>
      <c r="H274" s="242">
        <v>102.389</v>
      </c>
      <c r="I274" s="243"/>
      <c r="J274" s="239"/>
      <c r="K274" s="239"/>
      <c r="L274" s="244"/>
      <c r="M274" s="245"/>
      <c r="N274" s="246"/>
      <c r="O274" s="246"/>
      <c r="P274" s="246"/>
      <c r="Q274" s="246"/>
      <c r="R274" s="246"/>
      <c r="S274" s="246"/>
      <c r="T274" s="24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8" t="s">
        <v>169</v>
      </c>
      <c r="AU274" s="248" t="s">
        <v>86</v>
      </c>
      <c r="AV274" s="13" t="s">
        <v>86</v>
      </c>
      <c r="AW274" s="13" t="s">
        <v>33</v>
      </c>
      <c r="AX274" s="13" t="s">
        <v>77</v>
      </c>
      <c r="AY274" s="248" t="s">
        <v>159</v>
      </c>
    </row>
    <row r="275" s="13" customFormat="1">
      <c r="A275" s="13"/>
      <c r="B275" s="238"/>
      <c r="C275" s="239"/>
      <c r="D275" s="233" t="s">
        <v>169</v>
      </c>
      <c r="E275" s="240" t="s">
        <v>1</v>
      </c>
      <c r="F275" s="241" t="s">
        <v>407</v>
      </c>
      <c r="G275" s="239"/>
      <c r="H275" s="242">
        <v>-3.6240000000000001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169</v>
      </c>
      <c r="AU275" s="248" t="s">
        <v>86</v>
      </c>
      <c r="AV275" s="13" t="s">
        <v>86</v>
      </c>
      <c r="AW275" s="13" t="s">
        <v>33</v>
      </c>
      <c r="AX275" s="13" t="s">
        <v>77</v>
      </c>
      <c r="AY275" s="248" t="s">
        <v>159</v>
      </c>
    </row>
    <row r="276" s="14" customFormat="1">
      <c r="A276" s="14"/>
      <c r="B276" s="249"/>
      <c r="C276" s="250"/>
      <c r="D276" s="233" t="s">
        <v>169</v>
      </c>
      <c r="E276" s="251" t="s">
        <v>1</v>
      </c>
      <c r="F276" s="252" t="s">
        <v>178</v>
      </c>
      <c r="G276" s="250"/>
      <c r="H276" s="253">
        <v>98.765000000000001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9" t="s">
        <v>169</v>
      </c>
      <c r="AU276" s="259" t="s">
        <v>86</v>
      </c>
      <c r="AV276" s="14" t="s">
        <v>165</v>
      </c>
      <c r="AW276" s="14" t="s">
        <v>33</v>
      </c>
      <c r="AX276" s="14" t="s">
        <v>8</v>
      </c>
      <c r="AY276" s="259" t="s">
        <v>159</v>
      </c>
    </row>
    <row r="277" s="2" customFormat="1" ht="24.15" customHeight="1">
      <c r="A277" s="38"/>
      <c r="B277" s="39"/>
      <c r="C277" s="219" t="s">
        <v>408</v>
      </c>
      <c r="D277" s="219" t="s">
        <v>161</v>
      </c>
      <c r="E277" s="220" t="s">
        <v>409</v>
      </c>
      <c r="F277" s="221" t="s">
        <v>410</v>
      </c>
      <c r="G277" s="222" t="s">
        <v>164</v>
      </c>
      <c r="H277" s="223">
        <v>69.766999999999996</v>
      </c>
      <c r="I277" s="224"/>
      <c r="J277" s="225">
        <f>ROUND(I277*H277,0)</f>
        <v>0</v>
      </c>
      <c r="K277" s="226"/>
      <c r="L277" s="44"/>
      <c r="M277" s="227" t="s">
        <v>1</v>
      </c>
      <c r="N277" s="228" t="s">
        <v>42</v>
      </c>
      <c r="O277" s="91"/>
      <c r="P277" s="229">
        <f>O277*H277</f>
        <v>0</v>
      </c>
      <c r="Q277" s="229">
        <v>0.018380000000000001</v>
      </c>
      <c r="R277" s="229">
        <f>Q277*H277</f>
        <v>1.28231746</v>
      </c>
      <c r="S277" s="229">
        <v>0</v>
      </c>
      <c r="T277" s="230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1" t="s">
        <v>165</v>
      </c>
      <c r="AT277" s="231" t="s">
        <v>161</v>
      </c>
      <c r="AU277" s="231" t="s">
        <v>86</v>
      </c>
      <c r="AY277" s="17" t="s">
        <v>159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7" t="s">
        <v>8</v>
      </c>
      <c r="BK277" s="232">
        <f>ROUND(I277*H277,0)</f>
        <v>0</v>
      </c>
      <c r="BL277" s="17" t="s">
        <v>165</v>
      </c>
      <c r="BM277" s="231" t="s">
        <v>411</v>
      </c>
    </row>
    <row r="278" s="2" customFormat="1">
      <c r="A278" s="38"/>
      <c r="B278" s="39"/>
      <c r="C278" s="40"/>
      <c r="D278" s="233" t="s">
        <v>167</v>
      </c>
      <c r="E278" s="40"/>
      <c r="F278" s="234" t="s">
        <v>412</v>
      </c>
      <c r="G278" s="40"/>
      <c r="H278" s="40"/>
      <c r="I278" s="235"/>
      <c r="J278" s="40"/>
      <c r="K278" s="40"/>
      <c r="L278" s="44"/>
      <c r="M278" s="236"/>
      <c r="N278" s="237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167</v>
      </c>
      <c r="AU278" s="17" t="s">
        <v>86</v>
      </c>
    </row>
    <row r="279" s="13" customFormat="1">
      <c r="A279" s="13"/>
      <c r="B279" s="238"/>
      <c r="C279" s="239"/>
      <c r="D279" s="233" t="s">
        <v>169</v>
      </c>
      <c r="E279" s="240" t="s">
        <v>1</v>
      </c>
      <c r="F279" s="241" t="s">
        <v>413</v>
      </c>
      <c r="G279" s="239"/>
      <c r="H279" s="242">
        <v>59.174999999999997</v>
      </c>
      <c r="I279" s="243"/>
      <c r="J279" s="239"/>
      <c r="K279" s="239"/>
      <c r="L279" s="244"/>
      <c r="M279" s="245"/>
      <c r="N279" s="246"/>
      <c r="O279" s="246"/>
      <c r="P279" s="246"/>
      <c r="Q279" s="246"/>
      <c r="R279" s="246"/>
      <c r="S279" s="246"/>
      <c r="T279" s="24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8" t="s">
        <v>169</v>
      </c>
      <c r="AU279" s="248" t="s">
        <v>86</v>
      </c>
      <c r="AV279" s="13" t="s">
        <v>86</v>
      </c>
      <c r="AW279" s="13" t="s">
        <v>33</v>
      </c>
      <c r="AX279" s="13" t="s">
        <v>77</v>
      </c>
      <c r="AY279" s="248" t="s">
        <v>159</v>
      </c>
    </row>
    <row r="280" s="13" customFormat="1">
      <c r="A280" s="13"/>
      <c r="B280" s="238"/>
      <c r="C280" s="239"/>
      <c r="D280" s="233" t="s">
        <v>169</v>
      </c>
      <c r="E280" s="240" t="s">
        <v>1</v>
      </c>
      <c r="F280" s="241" t="s">
        <v>414</v>
      </c>
      <c r="G280" s="239"/>
      <c r="H280" s="242">
        <v>-2.02</v>
      </c>
      <c r="I280" s="243"/>
      <c r="J280" s="239"/>
      <c r="K280" s="239"/>
      <c r="L280" s="244"/>
      <c r="M280" s="245"/>
      <c r="N280" s="246"/>
      <c r="O280" s="246"/>
      <c r="P280" s="246"/>
      <c r="Q280" s="246"/>
      <c r="R280" s="246"/>
      <c r="S280" s="246"/>
      <c r="T280" s="24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8" t="s">
        <v>169</v>
      </c>
      <c r="AU280" s="248" t="s">
        <v>86</v>
      </c>
      <c r="AV280" s="13" t="s">
        <v>86</v>
      </c>
      <c r="AW280" s="13" t="s">
        <v>33</v>
      </c>
      <c r="AX280" s="13" t="s">
        <v>77</v>
      </c>
      <c r="AY280" s="248" t="s">
        <v>159</v>
      </c>
    </row>
    <row r="281" s="13" customFormat="1">
      <c r="A281" s="13"/>
      <c r="B281" s="238"/>
      <c r="C281" s="239"/>
      <c r="D281" s="233" t="s">
        <v>169</v>
      </c>
      <c r="E281" s="240" t="s">
        <v>1</v>
      </c>
      <c r="F281" s="241" t="s">
        <v>415</v>
      </c>
      <c r="G281" s="239"/>
      <c r="H281" s="242">
        <v>12.612</v>
      </c>
      <c r="I281" s="243"/>
      <c r="J281" s="239"/>
      <c r="K281" s="239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169</v>
      </c>
      <c r="AU281" s="248" t="s">
        <v>86</v>
      </c>
      <c r="AV281" s="13" t="s">
        <v>86</v>
      </c>
      <c r="AW281" s="13" t="s">
        <v>33</v>
      </c>
      <c r="AX281" s="13" t="s">
        <v>77</v>
      </c>
      <c r="AY281" s="248" t="s">
        <v>159</v>
      </c>
    </row>
    <row r="282" s="14" customFormat="1">
      <c r="A282" s="14"/>
      <c r="B282" s="249"/>
      <c r="C282" s="250"/>
      <c r="D282" s="233" t="s">
        <v>169</v>
      </c>
      <c r="E282" s="251" t="s">
        <v>1</v>
      </c>
      <c r="F282" s="252" t="s">
        <v>178</v>
      </c>
      <c r="G282" s="250"/>
      <c r="H282" s="253">
        <v>69.766999999999996</v>
      </c>
      <c r="I282" s="254"/>
      <c r="J282" s="250"/>
      <c r="K282" s="250"/>
      <c r="L282" s="255"/>
      <c r="M282" s="256"/>
      <c r="N282" s="257"/>
      <c r="O282" s="257"/>
      <c r="P282" s="257"/>
      <c r="Q282" s="257"/>
      <c r="R282" s="257"/>
      <c r="S282" s="257"/>
      <c r="T282" s="25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9" t="s">
        <v>169</v>
      </c>
      <c r="AU282" s="259" t="s">
        <v>86</v>
      </c>
      <c r="AV282" s="14" t="s">
        <v>165</v>
      </c>
      <c r="AW282" s="14" t="s">
        <v>33</v>
      </c>
      <c r="AX282" s="14" t="s">
        <v>8</v>
      </c>
      <c r="AY282" s="259" t="s">
        <v>159</v>
      </c>
    </row>
    <row r="283" s="2" customFormat="1" ht="24.15" customHeight="1">
      <c r="A283" s="38"/>
      <c r="B283" s="39"/>
      <c r="C283" s="219" t="s">
        <v>416</v>
      </c>
      <c r="D283" s="219" t="s">
        <v>161</v>
      </c>
      <c r="E283" s="220" t="s">
        <v>417</v>
      </c>
      <c r="F283" s="221" t="s">
        <v>418</v>
      </c>
      <c r="G283" s="222" t="s">
        <v>164</v>
      </c>
      <c r="H283" s="223">
        <v>121.029</v>
      </c>
      <c r="I283" s="224"/>
      <c r="J283" s="225">
        <f>ROUND(I283*H283,0)</f>
        <v>0</v>
      </c>
      <c r="K283" s="226"/>
      <c r="L283" s="44"/>
      <c r="M283" s="227" t="s">
        <v>1</v>
      </c>
      <c r="N283" s="228" t="s">
        <v>42</v>
      </c>
      <c r="O283" s="91"/>
      <c r="P283" s="229">
        <f>O283*H283</f>
        <v>0</v>
      </c>
      <c r="Q283" s="229">
        <v>0.026200000000000001</v>
      </c>
      <c r="R283" s="229">
        <f>Q283*H283</f>
        <v>3.1709597999999999</v>
      </c>
      <c r="S283" s="229">
        <v>0</v>
      </c>
      <c r="T283" s="230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31" t="s">
        <v>165</v>
      </c>
      <c r="AT283" s="231" t="s">
        <v>161</v>
      </c>
      <c r="AU283" s="231" t="s">
        <v>86</v>
      </c>
      <c r="AY283" s="17" t="s">
        <v>159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17" t="s">
        <v>8</v>
      </c>
      <c r="BK283" s="232">
        <f>ROUND(I283*H283,0)</f>
        <v>0</v>
      </c>
      <c r="BL283" s="17" t="s">
        <v>165</v>
      </c>
      <c r="BM283" s="231" t="s">
        <v>419</v>
      </c>
    </row>
    <row r="284" s="2" customFormat="1">
      <c r="A284" s="38"/>
      <c r="B284" s="39"/>
      <c r="C284" s="40"/>
      <c r="D284" s="233" t="s">
        <v>167</v>
      </c>
      <c r="E284" s="40"/>
      <c r="F284" s="234" t="s">
        <v>420</v>
      </c>
      <c r="G284" s="40"/>
      <c r="H284" s="40"/>
      <c r="I284" s="235"/>
      <c r="J284" s="40"/>
      <c r="K284" s="40"/>
      <c r="L284" s="44"/>
      <c r="M284" s="236"/>
      <c r="N284" s="237"/>
      <c r="O284" s="91"/>
      <c r="P284" s="91"/>
      <c r="Q284" s="91"/>
      <c r="R284" s="91"/>
      <c r="S284" s="91"/>
      <c r="T284" s="92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167</v>
      </c>
      <c r="AU284" s="17" t="s">
        <v>86</v>
      </c>
    </row>
    <row r="285" s="13" customFormat="1">
      <c r="A285" s="13"/>
      <c r="B285" s="238"/>
      <c r="C285" s="239"/>
      <c r="D285" s="233" t="s">
        <v>169</v>
      </c>
      <c r="E285" s="240" t="s">
        <v>1</v>
      </c>
      <c r="F285" s="241" t="s">
        <v>421</v>
      </c>
      <c r="G285" s="239"/>
      <c r="H285" s="242">
        <v>22.263999999999999</v>
      </c>
      <c r="I285" s="243"/>
      <c r="J285" s="239"/>
      <c r="K285" s="239"/>
      <c r="L285" s="244"/>
      <c r="M285" s="245"/>
      <c r="N285" s="246"/>
      <c r="O285" s="246"/>
      <c r="P285" s="246"/>
      <c r="Q285" s="246"/>
      <c r="R285" s="246"/>
      <c r="S285" s="246"/>
      <c r="T285" s="24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8" t="s">
        <v>169</v>
      </c>
      <c r="AU285" s="248" t="s">
        <v>86</v>
      </c>
      <c r="AV285" s="13" t="s">
        <v>86</v>
      </c>
      <c r="AW285" s="13" t="s">
        <v>33</v>
      </c>
      <c r="AX285" s="13" t="s">
        <v>77</v>
      </c>
      <c r="AY285" s="248" t="s">
        <v>159</v>
      </c>
    </row>
    <row r="286" s="13" customFormat="1">
      <c r="A286" s="13"/>
      <c r="B286" s="238"/>
      <c r="C286" s="239"/>
      <c r="D286" s="233" t="s">
        <v>169</v>
      </c>
      <c r="E286" s="240" t="s">
        <v>1</v>
      </c>
      <c r="F286" s="241" t="s">
        <v>422</v>
      </c>
      <c r="G286" s="239"/>
      <c r="H286" s="242">
        <v>98.765000000000001</v>
      </c>
      <c r="I286" s="243"/>
      <c r="J286" s="239"/>
      <c r="K286" s="239"/>
      <c r="L286" s="244"/>
      <c r="M286" s="245"/>
      <c r="N286" s="246"/>
      <c r="O286" s="246"/>
      <c r="P286" s="246"/>
      <c r="Q286" s="246"/>
      <c r="R286" s="246"/>
      <c r="S286" s="246"/>
      <c r="T286" s="24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8" t="s">
        <v>169</v>
      </c>
      <c r="AU286" s="248" t="s">
        <v>86</v>
      </c>
      <c r="AV286" s="13" t="s">
        <v>86</v>
      </c>
      <c r="AW286" s="13" t="s">
        <v>33</v>
      </c>
      <c r="AX286" s="13" t="s">
        <v>77</v>
      </c>
      <c r="AY286" s="248" t="s">
        <v>159</v>
      </c>
    </row>
    <row r="287" s="14" customFormat="1">
      <c r="A287" s="14"/>
      <c r="B287" s="249"/>
      <c r="C287" s="250"/>
      <c r="D287" s="233" t="s">
        <v>169</v>
      </c>
      <c r="E287" s="251" t="s">
        <v>1</v>
      </c>
      <c r="F287" s="252" t="s">
        <v>178</v>
      </c>
      <c r="G287" s="250"/>
      <c r="H287" s="253">
        <v>121.029</v>
      </c>
      <c r="I287" s="254"/>
      <c r="J287" s="250"/>
      <c r="K287" s="250"/>
      <c r="L287" s="255"/>
      <c r="M287" s="256"/>
      <c r="N287" s="257"/>
      <c r="O287" s="257"/>
      <c r="P287" s="257"/>
      <c r="Q287" s="257"/>
      <c r="R287" s="257"/>
      <c r="S287" s="257"/>
      <c r="T287" s="25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9" t="s">
        <v>169</v>
      </c>
      <c r="AU287" s="259" t="s">
        <v>86</v>
      </c>
      <c r="AV287" s="14" t="s">
        <v>165</v>
      </c>
      <c r="AW287" s="14" t="s">
        <v>33</v>
      </c>
      <c r="AX287" s="14" t="s">
        <v>8</v>
      </c>
      <c r="AY287" s="259" t="s">
        <v>159</v>
      </c>
    </row>
    <row r="288" s="2" customFormat="1" ht="24.15" customHeight="1">
      <c r="A288" s="38"/>
      <c r="B288" s="39"/>
      <c r="C288" s="219" t="s">
        <v>423</v>
      </c>
      <c r="D288" s="219" t="s">
        <v>161</v>
      </c>
      <c r="E288" s="220" t="s">
        <v>424</v>
      </c>
      <c r="F288" s="221" t="s">
        <v>425</v>
      </c>
      <c r="G288" s="222" t="s">
        <v>164</v>
      </c>
      <c r="H288" s="223">
        <v>1.28</v>
      </c>
      <c r="I288" s="224"/>
      <c r="J288" s="225">
        <f>ROUND(I288*H288,0)</f>
        <v>0</v>
      </c>
      <c r="K288" s="226"/>
      <c r="L288" s="44"/>
      <c r="M288" s="227" t="s">
        <v>1</v>
      </c>
      <c r="N288" s="228" t="s">
        <v>42</v>
      </c>
      <c r="O288" s="91"/>
      <c r="P288" s="229">
        <f>O288*H288</f>
        <v>0</v>
      </c>
      <c r="Q288" s="229">
        <v>0.00348</v>
      </c>
      <c r="R288" s="229">
        <f>Q288*H288</f>
        <v>0.0044543999999999999</v>
      </c>
      <c r="S288" s="229">
        <v>0</v>
      </c>
      <c r="T288" s="230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1" t="s">
        <v>165</v>
      </c>
      <c r="AT288" s="231" t="s">
        <v>161</v>
      </c>
      <c r="AU288" s="231" t="s">
        <v>86</v>
      </c>
      <c r="AY288" s="17" t="s">
        <v>159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7" t="s">
        <v>8</v>
      </c>
      <c r="BK288" s="232">
        <f>ROUND(I288*H288,0)</f>
        <v>0</v>
      </c>
      <c r="BL288" s="17" t="s">
        <v>165</v>
      </c>
      <c r="BM288" s="231" t="s">
        <v>426</v>
      </c>
    </row>
    <row r="289" s="2" customFormat="1">
      <c r="A289" s="38"/>
      <c r="B289" s="39"/>
      <c r="C289" s="40"/>
      <c r="D289" s="233" t="s">
        <v>167</v>
      </c>
      <c r="E289" s="40"/>
      <c r="F289" s="234" t="s">
        <v>427</v>
      </c>
      <c r="G289" s="40"/>
      <c r="H289" s="40"/>
      <c r="I289" s="235"/>
      <c r="J289" s="40"/>
      <c r="K289" s="40"/>
      <c r="L289" s="44"/>
      <c r="M289" s="236"/>
      <c r="N289" s="237"/>
      <c r="O289" s="91"/>
      <c r="P289" s="91"/>
      <c r="Q289" s="91"/>
      <c r="R289" s="91"/>
      <c r="S289" s="91"/>
      <c r="T289" s="92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167</v>
      </c>
      <c r="AU289" s="17" t="s">
        <v>86</v>
      </c>
    </row>
    <row r="290" s="13" customFormat="1">
      <c r="A290" s="13"/>
      <c r="B290" s="238"/>
      <c r="C290" s="239"/>
      <c r="D290" s="233" t="s">
        <v>169</v>
      </c>
      <c r="E290" s="240" t="s">
        <v>1</v>
      </c>
      <c r="F290" s="241" t="s">
        <v>428</v>
      </c>
      <c r="G290" s="239"/>
      <c r="H290" s="242">
        <v>1.28</v>
      </c>
      <c r="I290" s="243"/>
      <c r="J290" s="239"/>
      <c r="K290" s="239"/>
      <c r="L290" s="244"/>
      <c r="M290" s="245"/>
      <c r="N290" s="246"/>
      <c r="O290" s="246"/>
      <c r="P290" s="246"/>
      <c r="Q290" s="246"/>
      <c r="R290" s="246"/>
      <c r="S290" s="246"/>
      <c r="T290" s="24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8" t="s">
        <v>169</v>
      </c>
      <c r="AU290" s="248" t="s">
        <v>86</v>
      </c>
      <c r="AV290" s="13" t="s">
        <v>86</v>
      </c>
      <c r="AW290" s="13" t="s">
        <v>33</v>
      </c>
      <c r="AX290" s="13" t="s">
        <v>8</v>
      </c>
      <c r="AY290" s="248" t="s">
        <v>159</v>
      </c>
    </row>
    <row r="291" s="2" customFormat="1" ht="24.15" customHeight="1">
      <c r="A291" s="38"/>
      <c r="B291" s="39"/>
      <c r="C291" s="219" t="s">
        <v>429</v>
      </c>
      <c r="D291" s="219" t="s">
        <v>161</v>
      </c>
      <c r="E291" s="220" t="s">
        <v>430</v>
      </c>
      <c r="F291" s="221" t="s">
        <v>431</v>
      </c>
      <c r="G291" s="222" t="s">
        <v>432</v>
      </c>
      <c r="H291" s="223">
        <v>16.905000000000001</v>
      </c>
      <c r="I291" s="224"/>
      <c r="J291" s="225">
        <f>ROUND(I291*H291,0)</f>
        <v>0</v>
      </c>
      <c r="K291" s="226"/>
      <c r="L291" s="44"/>
      <c r="M291" s="227" t="s">
        <v>1</v>
      </c>
      <c r="N291" s="228" t="s">
        <v>42</v>
      </c>
      <c r="O291" s="91"/>
      <c r="P291" s="229">
        <f>O291*H291</f>
        <v>0</v>
      </c>
      <c r="Q291" s="229">
        <v>0</v>
      </c>
      <c r="R291" s="229">
        <f>Q291*H291</f>
        <v>0</v>
      </c>
      <c r="S291" s="229">
        <v>0</v>
      </c>
      <c r="T291" s="230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1" t="s">
        <v>165</v>
      </c>
      <c r="AT291" s="231" t="s">
        <v>161</v>
      </c>
      <c r="AU291" s="231" t="s">
        <v>86</v>
      </c>
      <c r="AY291" s="17" t="s">
        <v>159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7" t="s">
        <v>8</v>
      </c>
      <c r="BK291" s="232">
        <f>ROUND(I291*H291,0)</f>
        <v>0</v>
      </c>
      <c r="BL291" s="17" t="s">
        <v>165</v>
      </c>
      <c r="BM291" s="231" t="s">
        <v>433</v>
      </c>
    </row>
    <row r="292" s="2" customFormat="1">
      <c r="A292" s="38"/>
      <c r="B292" s="39"/>
      <c r="C292" s="40"/>
      <c r="D292" s="233" t="s">
        <v>167</v>
      </c>
      <c r="E292" s="40"/>
      <c r="F292" s="234" t="s">
        <v>434</v>
      </c>
      <c r="G292" s="40"/>
      <c r="H292" s="40"/>
      <c r="I292" s="235"/>
      <c r="J292" s="40"/>
      <c r="K292" s="40"/>
      <c r="L292" s="44"/>
      <c r="M292" s="236"/>
      <c r="N292" s="237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167</v>
      </c>
      <c r="AU292" s="17" t="s">
        <v>86</v>
      </c>
    </row>
    <row r="293" s="13" customFormat="1">
      <c r="A293" s="13"/>
      <c r="B293" s="238"/>
      <c r="C293" s="239"/>
      <c r="D293" s="233" t="s">
        <v>169</v>
      </c>
      <c r="E293" s="240" t="s">
        <v>1</v>
      </c>
      <c r="F293" s="241" t="s">
        <v>435</v>
      </c>
      <c r="G293" s="239"/>
      <c r="H293" s="242">
        <v>16.905000000000001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169</v>
      </c>
      <c r="AU293" s="248" t="s">
        <v>86</v>
      </c>
      <c r="AV293" s="13" t="s">
        <v>86</v>
      </c>
      <c r="AW293" s="13" t="s">
        <v>33</v>
      </c>
      <c r="AX293" s="13" t="s">
        <v>8</v>
      </c>
      <c r="AY293" s="248" t="s">
        <v>159</v>
      </c>
    </row>
    <row r="294" s="2" customFormat="1" ht="16.5" customHeight="1">
      <c r="A294" s="38"/>
      <c r="B294" s="39"/>
      <c r="C294" s="270" t="s">
        <v>436</v>
      </c>
      <c r="D294" s="270" t="s">
        <v>295</v>
      </c>
      <c r="E294" s="271" t="s">
        <v>437</v>
      </c>
      <c r="F294" s="272" t="s">
        <v>438</v>
      </c>
      <c r="G294" s="273" t="s">
        <v>432</v>
      </c>
      <c r="H294" s="274">
        <v>17.75</v>
      </c>
      <c r="I294" s="275"/>
      <c r="J294" s="276">
        <f>ROUND(I294*H294,0)</f>
        <v>0</v>
      </c>
      <c r="K294" s="277"/>
      <c r="L294" s="278"/>
      <c r="M294" s="279" t="s">
        <v>1</v>
      </c>
      <c r="N294" s="280" t="s">
        <v>42</v>
      </c>
      <c r="O294" s="91"/>
      <c r="P294" s="229">
        <f>O294*H294</f>
        <v>0</v>
      </c>
      <c r="Q294" s="229">
        <v>0.00010000000000000001</v>
      </c>
      <c r="R294" s="229">
        <f>Q294*H294</f>
        <v>0.0017750000000000001</v>
      </c>
      <c r="S294" s="229">
        <v>0</v>
      </c>
      <c r="T294" s="230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1" t="s">
        <v>210</v>
      </c>
      <c r="AT294" s="231" t="s">
        <v>295</v>
      </c>
      <c r="AU294" s="231" t="s">
        <v>86</v>
      </c>
      <c r="AY294" s="17" t="s">
        <v>159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7" t="s">
        <v>8</v>
      </c>
      <c r="BK294" s="232">
        <f>ROUND(I294*H294,0)</f>
        <v>0</v>
      </c>
      <c r="BL294" s="17" t="s">
        <v>165</v>
      </c>
      <c r="BM294" s="231" t="s">
        <v>439</v>
      </c>
    </row>
    <row r="295" s="2" customFormat="1">
      <c r="A295" s="38"/>
      <c r="B295" s="39"/>
      <c r="C295" s="40"/>
      <c r="D295" s="233" t="s">
        <v>167</v>
      </c>
      <c r="E295" s="40"/>
      <c r="F295" s="234" t="s">
        <v>438</v>
      </c>
      <c r="G295" s="40"/>
      <c r="H295" s="40"/>
      <c r="I295" s="235"/>
      <c r="J295" s="40"/>
      <c r="K295" s="40"/>
      <c r="L295" s="44"/>
      <c r="M295" s="236"/>
      <c r="N295" s="237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167</v>
      </c>
      <c r="AU295" s="17" t="s">
        <v>86</v>
      </c>
    </row>
    <row r="296" s="13" customFormat="1">
      <c r="A296" s="13"/>
      <c r="B296" s="238"/>
      <c r="C296" s="239"/>
      <c r="D296" s="233" t="s">
        <v>169</v>
      </c>
      <c r="E296" s="240" t="s">
        <v>1</v>
      </c>
      <c r="F296" s="241" t="s">
        <v>440</v>
      </c>
      <c r="G296" s="239"/>
      <c r="H296" s="242">
        <v>17.75</v>
      </c>
      <c r="I296" s="243"/>
      <c r="J296" s="239"/>
      <c r="K296" s="239"/>
      <c r="L296" s="244"/>
      <c r="M296" s="245"/>
      <c r="N296" s="246"/>
      <c r="O296" s="246"/>
      <c r="P296" s="246"/>
      <c r="Q296" s="246"/>
      <c r="R296" s="246"/>
      <c r="S296" s="246"/>
      <c r="T296" s="24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8" t="s">
        <v>169</v>
      </c>
      <c r="AU296" s="248" t="s">
        <v>86</v>
      </c>
      <c r="AV296" s="13" t="s">
        <v>86</v>
      </c>
      <c r="AW296" s="13" t="s">
        <v>33</v>
      </c>
      <c r="AX296" s="13" t="s">
        <v>8</v>
      </c>
      <c r="AY296" s="248" t="s">
        <v>159</v>
      </c>
    </row>
    <row r="297" s="2" customFormat="1" ht="24.15" customHeight="1">
      <c r="A297" s="38"/>
      <c r="B297" s="39"/>
      <c r="C297" s="219" t="s">
        <v>441</v>
      </c>
      <c r="D297" s="219" t="s">
        <v>161</v>
      </c>
      <c r="E297" s="220" t="s">
        <v>442</v>
      </c>
      <c r="F297" s="221" t="s">
        <v>443</v>
      </c>
      <c r="G297" s="222" t="s">
        <v>432</v>
      </c>
      <c r="H297" s="223">
        <v>7.0800000000000001</v>
      </c>
      <c r="I297" s="224"/>
      <c r="J297" s="225">
        <f>ROUND(I297*H297,0)</f>
        <v>0</v>
      </c>
      <c r="K297" s="226"/>
      <c r="L297" s="44"/>
      <c r="M297" s="227" t="s">
        <v>1</v>
      </c>
      <c r="N297" s="228" t="s">
        <v>42</v>
      </c>
      <c r="O297" s="91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1" t="s">
        <v>165</v>
      </c>
      <c r="AT297" s="231" t="s">
        <v>161</v>
      </c>
      <c r="AU297" s="231" t="s">
        <v>86</v>
      </c>
      <c r="AY297" s="17" t="s">
        <v>159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7" t="s">
        <v>8</v>
      </c>
      <c r="BK297" s="232">
        <f>ROUND(I297*H297,0)</f>
        <v>0</v>
      </c>
      <c r="BL297" s="17" t="s">
        <v>165</v>
      </c>
      <c r="BM297" s="231" t="s">
        <v>444</v>
      </c>
    </row>
    <row r="298" s="2" customFormat="1">
      <c r="A298" s="38"/>
      <c r="B298" s="39"/>
      <c r="C298" s="40"/>
      <c r="D298" s="233" t="s">
        <v>167</v>
      </c>
      <c r="E298" s="40"/>
      <c r="F298" s="234" t="s">
        <v>445</v>
      </c>
      <c r="G298" s="40"/>
      <c r="H298" s="40"/>
      <c r="I298" s="235"/>
      <c r="J298" s="40"/>
      <c r="K298" s="40"/>
      <c r="L298" s="44"/>
      <c r="M298" s="236"/>
      <c r="N298" s="237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167</v>
      </c>
      <c r="AU298" s="17" t="s">
        <v>86</v>
      </c>
    </row>
    <row r="299" s="13" customFormat="1">
      <c r="A299" s="13"/>
      <c r="B299" s="238"/>
      <c r="C299" s="239"/>
      <c r="D299" s="233" t="s">
        <v>169</v>
      </c>
      <c r="E299" s="240" t="s">
        <v>1</v>
      </c>
      <c r="F299" s="241" t="s">
        <v>446</v>
      </c>
      <c r="G299" s="239"/>
      <c r="H299" s="242">
        <v>7.0800000000000001</v>
      </c>
      <c r="I299" s="243"/>
      <c r="J299" s="239"/>
      <c r="K299" s="239"/>
      <c r="L299" s="244"/>
      <c r="M299" s="245"/>
      <c r="N299" s="246"/>
      <c r="O299" s="246"/>
      <c r="P299" s="246"/>
      <c r="Q299" s="246"/>
      <c r="R299" s="246"/>
      <c r="S299" s="246"/>
      <c r="T299" s="24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8" t="s">
        <v>169</v>
      </c>
      <c r="AU299" s="248" t="s">
        <v>86</v>
      </c>
      <c r="AV299" s="13" t="s">
        <v>86</v>
      </c>
      <c r="AW299" s="13" t="s">
        <v>33</v>
      </c>
      <c r="AX299" s="13" t="s">
        <v>8</v>
      </c>
      <c r="AY299" s="248" t="s">
        <v>159</v>
      </c>
    </row>
    <row r="300" s="2" customFormat="1" ht="24.15" customHeight="1">
      <c r="A300" s="38"/>
      <c r="B300" s="39"/>
      <c r="C300" s="270" t="s">
        <v>447</v>
      </c>
      <c r="D300" s="270" t="s">
        <v>295</v>
      </c>
      <c r="E300" s="271" t="s">
        <v>448</v>
      </c>
      <c r="F300" s="272" t="s">
        <v>449</v>
      </c>
      <c r="G300" s="273" t="s">
        <v>432</v>
      </c>
      <c r="H300" s="274">
        <v>7.806</v>
      </c>
      <c r="I300" s="275"/>
      <c r="J300" s="276">
        <f>ROUND(I300*H300,0)</f>
        <v>0</v>
      </c>
      <c r="K300" s="277"/>
      <c r="L300" s="278"/>
      <c r="M300" s="279" t="s">
        <v>1</v>
      </c>
      <c r="N300" s="280" t="s">
        <v>42</v>
      </c>
      <c r="O300" s="91"/>
      <c r="P300" s="229">
        <f>O300*H300</f>
        <v>0</v>
      </c>
      <c r="Q300" s="229">
        <v>0.00010000000000000001</v>
      </c>
      <c r="R300" s="229">
        <f>Q300*H300</f>
        <v>0.0007806</v>
      </c>
      <c r="S300" s="229">
        <v>0</v>
      </c>
      <c r="T300" s="23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1" t="s">
        <v>210</v>
      </c>
      <c r="AT300" s="231" t="s">
        <v>295</v>
      </c>
      <c r="AU300" s="231" t="s">
        <v>86</v>
      </c>
      <c r="AY300" s="17" t="s">
        <v>159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7" t="s">
        <v>8</v>
      </c>
      <c r="BK300" s="232">
        <f>ROUND(I300*H300,0)</f>
        <v>0</v>
      </c>
      <c r="BL300" s="17" t="s">
        <v>165</v>
      </c>
      <c r="BM300" s="231" t="s">
        <v>450</v>
      </c>
    </row>
    <row r="301" s="2" customFormat="1">
      <c r="A301" s="38"/>
      <c r="B301" s="39"/>
      <c r="C301" s="40"/>
      <c r="D301" s="233" t="s">
        <v>167</v>
      </c>
      <c r="E301" s="40"/>
      <c r="F301" s="234" t="s">
        <v>449</v>
      </c>
      <c r="G301" s="40"/>
      <c r="H301" s="40"/>
      <c r="I301" s="235"/>
      <c r="J301" s="40"/>
      <c r="K301" s="40"/>
      <c r="L301" s="44"/>
      <c r="M301" s="236"/>
      <c r="N301" s="237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167</v>
      </c>
      <c r="AU301" s="17" t="s">
        <v>86</v>
      </c>
    </row>
    <row r="302" s="13" customFormat="1">
      <c r="A302" s="13"/>
      <c r="B302" s="238"/>
      <c r="C302" s="239"/>
      <c r="D302" s="233" t="s">
        <v>169</v>
      </c>
      <c r="E302" s="240" t="s">
        <v>1</v>
      </c>
      <c r="F302" s="241" t="s">
        <v>451</v>
      </c>
      <c r="G302" s="239"/>
      <c r="H302" s="242">
        <v>7.4340000000000002</v>
      </c>
      <c r="I302" s="243"/>
      <c r="J302" s="239"/>
      <c r="K302" s="239"/>
      <c r="L302" s="244"/>
      <c r="M302" s="245"/>
      <c r="N302" s="246"/>
      <c r="O302" s="246"/>
      <c r="P302" s="246"/>
      <c r="Q302" s="246"/>
      <c r="R302" s="246"/>
      <c r="S302" s="246"/>
      <c r="T302" s="24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8" t="s">
        <v>169</v>
      </c>
      <c r="AU302" s="248" t="s">
        <v>86</v>
      </c>
      <c r="AV302" s="13" t="s">
        <v>86</v>
      </c>
      <c r="AW302" s="13" t="s">
        <v>33</v>
      </c>
      <c r="AX302" s="13" t="s">
        <v>77</v>
      </c>
      <c r="AY302" s="248" t="s">
        <v>159</v>
      </c>
    </row>
    <row r="303" s="13" customFormat="1">
      <c r="A303" s="13"/>
      <c r="B303" s="238"/>
      <c r="C303" s="239"/>
      <c r="D303" s="233" t="s">
        <v>169</v>
      </c>
      <c r="E303" s="240" t="s">
        <v>1</v>
      </c>
      <c r="F303" s="241" t="s">
        <v>452</v>
      </c>
      <c r="G303" s="239"/>
      <c r="H303" s="242">
        <v>7.806</v>
      </c>
      <c r="I303" s="243"/>
      <c r="J303" s="239"/>
      <c r="K303" s="239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169</v>
      </c>
      <c r="AU303" s="248" t="s">
        <v>86</v>
      </c>
      <c r="AV303" s="13" t="s">
        <v>86</v>
      </c>
      <c r="AW303" s="13" t="s">
        <v>33</v>
      </c>
      <c r="AX303" s="13" t="s">
        <v>8</v>
      </c>
      <c r="AY303" s="248" t="s">
        <v>159</v>
      </c>
    </row>
    <row r="304" s="2" customFormat="1" ht="24.15" customHeight="1">
      <c r="A304" s="38"/>
      <c r="B304" s="39"/>
      <c r="C304" s="219" t="s">
        <v>453</v>
      </c>
      <c r="D304" s="219" t="s">
        <v>161</v>
      </c>
      <c r="E304" s="220" t="s">
        <v>454</v>
      </c>
      <c r="F304" s="221" t="s">
        <v>455</v>
      </c>
      <c r="G304" s="222" t="s">
        <v>432</v>
      </c>
      <c r="H304" s="223">
        <v>52.079999999999998</v>
      </c>
      <c r="I304" s="224"/>
      <c r="J304" s="225">
        <f>ROUND(I304*H304,0)</f>
        <v>0</v>
      </c>
      <c r="K304" s="226"/>
      <c r="L304" s="44"/>
      <c r="M304" s="227" t="s">
        <v>1</v>
      </c>
      <c r="N304" s="228" t="s">
        <v>42</v>
      </c>
      <c r="O304" s="91"/>
      <c r="P304" s="229">
        <f>O304*H304</f>
        <v>0</v>
      </c>
      <c r="Q304" s="229">
        <v>0</v>
      </c>
      <c r="R304" s="229">
        <f>Q304*H304</f>
        <v>0</v>
      </c>
      <c r="S304" s="229">
        <v>0</v>
      </c>
      <c r="T304" s="230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1" t="s">
        <v>165</v>
      </c>
      <c r="AT304" s="231" t="s">
        <v>161</v>
      </c>
      <c r="AU304" s="231" t="s">
        <v>86</v>
      </c>
      <c r="AY304" s="17" t="s">
        <v>159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7" t="s">
        <v>8</v>
      </c>
      <c r="BK304" s="232">
        <f>ROUND(I304*H304,0)</f>
        <v>0</v>
      </c>
      <c r="BL304" s="17" t="s">
        <v>165</v>
      </c>
      <c r="BM304" s="231" t="s">
        <v>456</v>
      </c>
    </row>
    <row r="305" s="2" customFormat="1">
      <c r="A305" s="38"/>
      <c r="B305" s="39"/>
      <c r="C305" s="40"/>
      <c r="D305" s="233" t="s">
        <v>167</v>
      </c>
      <c r="E305" s="40"/>
      <c r="F305" s="234" t="s">
        <v>457</v>
      </c>
      <c r="G305" s="40"/>
      <c r="H305" s="40"/>
      <c r="I305" s="235"/>
      <c r="J305" s="40"/>
      <c r="K305" s="40"/>
      <c r="L305" s="44"/>
      <c r="M305" s="236"/>
      <c r="N305" s="237"/>
      <c r="O305" s="91"/>
      <c r="P305" s="91"/>
      <c r="Q305" s="91"/>
      <c r="R305" s="91"/>
      <c r="S305" s="91"/>
      <c r="T305" s="92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167</v>
      </c>
      <c r="AU305" s="17" t="s">
        <v>86</v>
      </c>
    </row>
    <row r="306" s="13" customFormat="1">
      <c r="A306" s="13"/>
      <c r="B306" s="238"/>
      <c r="C306" s="239"/>
      <c r="D306" s="233" t="s">
        <v>169</v>
      </c>
      <c r="E306" s="240" t="s">
        <v>1</v>
      </c>
      <c r="F306" s="241" t="s">
        <v>458</v>
      </c>
      <c r="G306" s="239"/>
      <c r="H306" s="242">
        <v>52.079999999999998</v>
      </c>
      <c r="I306" s="243"/>
      <c r="J306" s="239"/>
      <c r="K306" s="239"/>
      <c r="L306" s="244"/>
      <c r="M306" s="245"/>
      <c r="N306" s="246"/>
      <c r="O306" s="246"/>
      <c r="P306" s="246"/>
      <c r="Q306" s="246"/>
      <c r="R306" s="246"/>
      <c r="S306" s="246"/>
      <c r="T306" s="24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8" t="s">
        <v>169</v>
      </c>
      <c r="AU306" s="248" t="s">
        <v>86</v>
      </c>
      <c r="AV306" s="13" t="s">
        <v>86</v>
      </c>
      <c r="AW306" s="13" t="s">
        <v>33</v>
      </c>
      <c r="AX306" s="13" t="s">
        <v>8</v>
      </c>
      <c r="AY306" s="248" t="s">
        <v>159</v>
      </c>
    </row>
    <row r="307" s="2" customFormat="1" ht="16.5" customHeight="1">
      <c r="A307" s="38"/>
      <c r="B307" s="39"/>
      <c r="C307" s="270" t="s">
        <v>459</v>
      </c>
      <c r="D307" s="270" t="s">
        <v>295</v>
      </c>
      <c r="E307" s="271" t="s">
        <v>460</v>
      </c>
      <c r="F307" s="272" t="s">
        <v>461</v>
      </c>
      <c r="G307" s="273" t="s">
        <v>432</v>
      </c>
      <c r="H307" s="274">
        <v>34.776000000000003</v>
      </c>
      <c r="I307" s="275"/>
      <c r="J307" s="276">
        <f>ROUND(I307*H307,0)</f>
        <v>0</v>
      </c>
      <c r="K307" s="277"/>
      <c r="L307" s="278"/>
      <c r="M307" s="279" t="s">
        <v>1</v>
      </c>
      <c r="N307" s="280" t="s">
        <v>42</v>
      </c>
      <c r="O307" s="91"/>
      <c r="P307" s="229">
        <f>O307*H307</f>
        <v>0</v>
      </c>
      <c r="Q307" s="229">
        <v>0.00010000000000000001</v>
      </c>
      <c r="R307" s="229">
        <f>Q307*H307</f>
        <v>0.0034776000000000004</v>
      </c>
      <c r="S307" s="229">
        <v>0</v>
      </c>
      <c r="T307" s="230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1" t="s">
        <v>210</v>
      </c>
      <c r="AT307" s="231" t="s">
        <v>295</v>
      </c>
      <c r="AU307" s="231" t="s">
        <v>86</v>
      </c>
      <c r="AY307" s="17" t="s">
        <v>159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7" t="s">
        <v>8</v>
      </c>
      <c r="BK307" s="232">
        <f>ROUND(I307*H307,0)</f>
        <v>0</v>
      </c>
      <c r="BL307" s="17" t="s">
        <v>165</v>
      </c>
      <c r="BM307" s="231" t="s">
        <v>462</v>
      </c>
    </row>
    <row r="308" s="2" customFormat="1">
      <c r="A308" s="38"/>
      <c r="B308" s="39"/>
      <c r="C308" s="40"/>
      <c r="D308" s="233" t="s">
        <v>167</v>
      </c>
      <c r="E308" s="40"/>
      <c r="F308" s="234" t="s">
        <v>461</v>
      </c>
      <c r="G308" s="40"/>
      <c r="H308" s="40"/>
      <c r="I308" s="235"/>
      <c r="J308" s="40"/>
      <c r="K308" s="40"/>
      <c r="L308" s="44"/>
      <c r="M308" s="236"/>
      <c r="N308" s="237"/>
      <c r="O308" s="91"/>
      <c r="P308" s="91"/>
      <c r="Q308" s="91"/>
      <c r="R308" s="91"/>
      <c r="S308" s="91"/>
      <c r="T308" s="92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7" t="s">
        <v>167</v>
      </c>
      <c r="AU308" s="17" t="s">
        <v>86</v>
      </c>
    </row>
    <row r="309" s="13" customFormat="1">
      <c r="A309" s="13"/>
      <c r="B309" s="238"/>
      <c r="C309" s="239"/>
      <c r="D309" s="233" t="s">
        <v>169</v>
      </c>
      <c r="E309" s="240" t="s">
        <v>1</v>
      </c>
      <c r="F309" s="241" t="s">
        <v>463</v>
      </c>
      <c r="G309" s="239"/>
      <c r="H309" s="242">
        <v>34.776000000000003</v>
      </c>
      <c r="I309" s="243"/>
      <c r="J309" s="239"/>
      <c r="K309" s="239"/>
      <c r="L309" s="244"/>
      <c r="M309" s="245"/>
      <c r="N309" s="246"/>
      <c r="O309" s="246"/>
      <c r="P309" s="246"/>
      <c r="Q309" s="246"/>
      <c r="R309" s="246"/>
      <c r="S309" s="246"/>
      <c r="T309" s="24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8" t="s">
        <v>169</v>
      </c>
      <c r="AU309" s="248" t="s">
        <v>86</v>
      </c>
      <c r="AV309" s="13" t="s">
        <v>86</v>
      </c>
      <c r="AW309" s="13" t="s">
        <v>33</v>
      </c>
      <c r="AX309" s="13" t="s">
        <v>8</v>
      </c>
      <c r="AY309" s="248" t="s">
        <v>159</v>
      </c>
    </row>
    <row r="310" s="2" customFormat="1" ht="24.15" customHeight="1">
      <c r="A310" s="38"/>
      <c r="B310" s="39"/>
      <c r="C310" s="270" t="s">
        <v>464</v>
      </c>
      <c r="D310" s="270" t="s">
        <v>295</v>
      </c>
      <c r="E310" s="271" t="s">
        <v>465</v>
      </c>
      <c r="F310" s="272" t="s">
        <v>466</v>
      </c>
      <c r="G310" s="273" t="s">
        <v>432</v>
      </c>
      <c r="H310" s="274">
        <v>17.75</v>
      </c>
      <c r="I310" s="275"/>
      <c r="J310" s="276">
        <f>ROUND(I310*H310,0)</f>
        <v>0</v>
      </c>
      <c r="K310" s="277"/>
      <c r="L310" s="278"/>
      <c r="M310" s="279" t="s">
        <v>1</v>
      </c>
      <c r="N310" s="280" t="s">
        <v>42</v>
      </c>
      <c r="O310" s="91"/>
      <c r="P310" s="229">
        <f>O310*H310</f>
        <v>0</v>
      </c>
      <c r="Q310" s="229">
        <v>0.00044999999999999999</v>
      </c>
      <c r="R310" s="229">
        <f>Q310*H310</f>
        <v>0.0079874999999999998</v>
      </c>
      <c r="S310" s="229">
        <v>0</v>
      </c>
      <c r="T310" s="230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31" t="s">
        <v>210</v>
      </c>
      <c r="AT310" s="231" t="s">
        <v>295</v>
      </c>
      <c r="AU310" s="231" t="s">
        <v>86</v>
      </c>
      <c r="AY310" s="17" t="s">
        <v>159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7" t="s">
        <v>8</v>
      </c>
      <c r="BK310" s="232">
        <f>ROUND(I310*H310,0)</f>
        <v>0</v>
      </c>
      <c r="BL310" s="17" t="s">
        <v>165</v>
      </c>
      <c r="BM310" s="231" t="s">
        <v>467</v>
      </c>
    </row>
    <row r="311" s="2" customFormat="1">
      <c r="A311" s="38"/>
      <c r="B311" s="39"/>
      <c r="C311" s="40"/>
      <c r="D311" s="233" t="s">
        <v>167</v>
      </c>
      <c r="E311" s="40"/>
      <c r="F311" s="234" t="s">
        <v>466</v>
      </c>
      <c r="G311" s="40"/>
      <c r="H311" s="40"/>
      <c r="I311" s="235"/>
      <c r="J311" s="40"/>
      <c r="K311" s="40"/>
      <c r="L311" s="44"/>
      <c r="M311" s="236"/>
      <c r="N311" s="237"/>
      <c r="O311" s="91"/>
      <c r="P311" s="91"/>
      <c r="Q311" s="91"/>
      <c r="R311" s="91"/>
      <c r="S311" s="91"/>
      <c r="T311" s="92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7" t="s">
        <v>167</v>
      </c>
      <c r="AU311" s="17" t="s">
        <v>86</v>
      </c>
    </row>
    <row r="312" s="13" customFormat="1">
      <c r="A312" s="13"/>
      <c r="B312" s="238"/>
      <c r="C312" s="239"/>
      <c r="D312" s="233" t="s">
        <v>169</v>
      </c>
      <c r="E312" s="240" t="s">
        <v>1</v>
      </c>
      <c r="F312" s="241" t="s">
        <v>468</v>
      </c>
      <c r="G312" s="239"/>
      <c r="H312" s="242">
        <v>17.75</v>
      </c>
      <c r="I312" s="243"/>
      <c r="J312" s="239"/>
      <c r="K312" s="239"/>
      <c r="L312" s="244"/>
      <c r="M312" s="245"/>
      <c r="N312" s="246"/>
      <c r="O312" s="246"/>
      <c r="P312" s="246"/>
      <c r="Q312" s="246"/>
      <c r="R312" s="246"/>
      <c r="S312" s="246"/>
      <c r="T312" s="24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8" t="s">
        <v>169</v>
      </c>
      <c r="AU312" s="248" t="s">
        <v>86</v>
      </c>
      <c r="AV312" s="13" t="s">
        <v>86</v>
      </c>
      <c r="AW312" s="13" t="s">
        <v>33</v>
      </c>
      <c r="AX312" s="13" t="s">
        <v>8</v>
      </c>
      <c r="AY312" s="248" t="s">
        <v>159</v>
      </c>
    </row>
    <row r="313" s="2" customFormat="1" ht="24.15" customHeight="1">
      <c r="A313" s="38"/>
      <c r="B313" s="39"/>
      <c r="C313" s="270" t="s">
        <v>469</v>
      </c>
      <c r="D313" s="270" t="s">
        <v>295</v>
      </c>
      <c r="E313" s="271" t="s">
        <v>470</v>
      </c>
      <c r="F313" s="272" t="s">
        <v>471</v>
      </c>
      <c r="G313" s="273" t="s">
        <v>432</v>
      </c>
      <c r="H313" s="274">
        <v>6.8250000000000002</v>
      </c>
      <c r="I313" s="275"/>
      <c r="J313" s="276">
        <f>ROUND(I313*H313,0)</f>
        <v>0</v>
      </c>
      <c r="K313" s="277"/>
      <c r="L313" s="278"/>
      <c r="M313" s="279" t="s">
        <v>1</v>
      </c>
      <c r="N313" s="280" t="s">
        <v>42</v>
      </c>
      <c r="O313" s="91"/>
      <c r="P313" s="229">
        <f>O313*H313</f>
        <v>0</v>
      </c>
      <c r="Q313" s="229">
        <v>0.00029999999999999997</v>
      </c>
      <c r="R313" s="229">
        <f>Q313*H313</f>
        <v>0.0020474999999999998</v>
      </c>
      <c r="S313" s="229">
        <v>0</v>
      </c>
      <c r="T313" s="230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1" t="s">
        <v>210</v>
      </c>
      <c r="AT313" s="231" t="s">
        <v>295</v>
      </c>
      <c r="AU313" s="231" t="s">
        <v>86</v>
      </c>
      <c r="AY313" s="17" t="s">
        <v>159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7" t="s">
        <v>8</v>
      </c>
      <c r="BK313" s="232">
        <f>ROUND(I313*H313,0)</f>
        <v>0</v>
      </c>
      <c r="BL313" s="17" t="s">
        <v>165</v>
      </c>
      <c r="BM313" s="231" t="s">
        <v>472</v>
      </c>
    </row>
    <row r="314" s="2" customFormat="1">
      <c r="A314" s="38"/>
      <c r="B314" s="39"/>
      <c r="C314" s="40"/>
      <c r="D314" s="233" t="s">
        <v>167</v>
      </c>
      <c r="E314" s="40"/>
      <c r="F314" s="234" t="s">
        <v>471</v>
      </c>
      <c r="G314" s="40"/>
      <c r="H314" s="40"/>
      <c r="I314" s="235"/>
      <c r="J314" s="40"/>
      <c r="K314" s="40"/>
      <c r="L314" s="44"/>
      <c r="M314" s="236"/>
      <c r="N314" s="237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167</v>
      </c>
      <c r="AU314" s="17" t="s">
        <v>86</v>
      </c>
    </row>
    <row r="315" s="13" customFormat="1">
      <c r="A315" s="13"/>
      <c r="B315" s="238"/>
      <c r="C315" s="239"/>
      <c r="D315" s="233" t="s">
        <v>169</v>
      </c>
      <c r="E315" s="240" t="s">
        <v>1</v>
      </c>
      <c r="F315" s="241" t="s">
        <v>473</v>
      </c>
      <c r="G315" s="239"/>
      <c r="H315" s="242">
        <v>6.8250000000000002</v>
      </c>
      <c r="I315" s="243"/>
      <c r="J315" s="239"/>
      <c r="K315" s="239"/>
      <c r="L315" s="244"/>
      <c r="M315" s="245"/>
      <c r="N315" s="246"/>
      <c r="O315" s="246"/>
      <c r="P315" s="246"/>
      <c r="Q315" s="246"/>
      <c r="R315" s="246"/>
      <c r="S315" s="246"/>
      <c r="T315" s="24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8" t="s">
        <v>169</v>
      </c>
      <c r="AU315" s="248" t="s">
        <v>86</v>
      </c>
      <c r="AV315" s="13" t="s">
        <v>86</v>
      </c>
      <c r="AW315" s="13" t="s">
        <v>33</v>
      </c>
      <c r="AX315" s="13" t="s">
        <v>8</v>
      </c>
      <c r="AY315" s="248" t="s">
        <v>159</v>
      </c>
    </row>
    <row r="316" s="2" customFormat="1" ht="24.15" customHeight="1">
      <c r="A316" s="38"/>
      <c r="B316" s="39"/>
      <c r="C316" s="270" t="s">
        <v>474</v>
      </c>
      <c r="D316" s="270" t="s">
        <v>295</v>
      </c>
      <c r="E316" s="271" t="s">
        <v>475</v>
      </c>
      <c r="F316" s="272" t="s">
        <v>476</v>
      </c>
      <c r="G316" s="273" t="s">
        <v>432</v>
      </c>
      <c r="H316" s="274">
        <v>5.7750000000000004</v>
      </c>
      <c r="I316" s="275"/>
      <c r="J316" s="276">
        <f>ROUND(I316*H316,0)</f>
        <v>0</v>
      </c>
      <c r="K316" s="277"/>
      <c r="L316" s="278"/>
      <c r="M316" s="279" t="s">
        <v>1</v>
      </c>
      <c r="N316" s="280" t="s">
        <v>42</v>
      </c>
      <c r="O316" s="91"/>
      <c r="P316" s="229">
        <f>O316*H316</f>
        <v>0</v>
      </c>
      <c r="Q316" s="229">
        <v>0.00020000000000000001</v>
      </c>
      <c r="R316" s="229">
        <f>Q316*H316</f>
        <v>0.0011550000000000002</v>
      </c>
      <c r="S316" s="229">
        <v>0</v>
      </c>
      <c r="T316" s="23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1" t="s">
        <v>210</v>
      </c>
      <c r="AT316" s="231" t="s">
        <v>295</v>
      </c>
      <c r="AU316" s="231" t="s">
        <v>86</v>
      </c>
      <c r="AY316" s="17" t="s">
        <v>159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7" t="s">
        <v>8</v>
      </c>
      <c r="BK316" s="232">
        <f>ROUND(I316*H316,0)</f>
        <v>0</v>
      </c>
      <c r="BL316" s="17" t="s">
        <v>165</v>
      </c>
      <c r="BM316" s="231" t="s">
        <v>477</v>
      </c>
    </row>
    <row r="317" s="2" customFormat="1">
      <c r="A317" s="38"/>
      <c r="B317" s="39"/>
      <c r="C317" s="40"/>
      <c r="D317" s="233" t="s">
        <v>167</v>
      </c>
      <c r="E317" s="40"/>
      <c r="F317" s="234" t="s">
        <v>476</v>
      </c>
      <c r="G317" s="40"/>
      <c r="H317" s="40"/>
      <c r="I317" s="235"/>
      <c r="J317" s="40"/>
      <c r="K317" s="40"/>
      <c r="L317" s="44"/>
      <c r="M317" s="236"/>
      <c r="N317" s="237"/>
      <c r="O317" s="91"/>
      <c r="P317" s="91"/>
      <c r="Q317" s="91"/>
      <c r="R317" s="91"/>
      <c r="S317" s="91"/>
      <c r="T317" s="92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167</v>
      </c>
      <c r="AU317" s="17" t="s">
        <v>86</v>
      </c>
    </row>
    <row r="318" s="13" customFormat="1">
      <c r="A318" s="13"/>
      <c r="B318" s="238"/>
      <c r="C318" s="239"/>
      <c r="D318" s="233" t="s">
        <v>169</v>
      </c>
      <c r="E318" s="240" t="s">
        <v>1</v>
      </c>
      <c r="F318" s="241" t="s">
        <v>478</v>
      </c>
      <c r="G318" s="239"/>
      <c r="H318" s="242">
        <v>5.7750000000000004</v>
      </c>
      <c r="I318" s="243"/>
      <c r="J318" s="239"/>
      <c r="K318" s="239"/>
      <c r="L318" s="244"/>
      <c r="M318" s="245"/>
      <c r="N318" s="246"/>
      <c r="O318" s="246"/>
      <c r="P318" s="246"/>
      <c r="Q318" s="246"/>
      <c r="R318" s="246"/>
      <c r="S318" s="246"/>
      <c r="T318" s="24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8" t="s">
        <v>169</v>
      </c>
      <c r="AU318" s="248" t="s">
        <v>86</v>
      </c>
      <c r="AV318" s="13" t="s">
        <v>86</v>
      </c>
      <c r="AW318" s="13" t="s">
        <v>33</v>
      </c>
      <c r="AX318" s="13" t="s">
        <v>8</v>
      </c>
      <c r="AY318" s="248" t="s">
        <v>159</v>
      </c>
    </row>
    <row r="319" s="2" customFormat="1" ht="24.15" customHeight="1">
      <c r="A319" s="38"/>
      <c r="B319" s="39"/>
      <c r="C319" s="219" t="s">
        <v>479</v>
      </c>
      <c r="D319" s="219" t="s">
        <v>161</v>
      </c>
      <c r="E319" s="220" t="s">
        <v>480</v>
      </c>
      <c r="F319" s="221" t="s">
        <v>481</v>
      </c>
      <c r="G319" s="222" t="s">
        <v>432</v>
      </c>
      <c r="H319" s="223">
        <v>5.04</v>
      </c>
      <c r="I319" s="224"/>
      <c r="J319" s="225">
        <f>ROUND(I319*H319,0)</f>
        <v>0</v>
      </c>
      <c r="K319" s="226"/>
      <c r="L319" s="44"/>
      <c r="M319" s="227" t="s">
        <v>1</v>
      </c>
      <c r="N319" s="228" t="s">
        <v>42</v>
      </c>
      <c r="O319" s="91"/>
      <c r="P319" s="229">
        <f>O319*H319</f>
        <v>0</v>
      </c>
      <c r="Q319" s="229">
        <v>0</v>
      </c>
      <c r="R319" s="229">
        <f>Q319*H319</f>
        <v>0</v>
      </c>
      <c r="S319" s="229">
        <v>0</v>
      </c>
      <c r="T319" s="230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31" t="s">
        <v>165</v>
      </c>
      <c r="AT319" s="231" t="s">
        <v>161</v>
      </c>
      <c r="AU319" s="231" t="s">
        <v>86</v>
      </c>
      <c r="AY319" s="17" t="s">
        <v>159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7" t="s">
        <v>8</v>
      </c>
      <c r="BK319" s="232">
        <f>ROUND(I319*H319,0)</f>
        <v>0</v>
      </c>
      <c r="BL319" s="17" t="s">
        <v>165</v>
      </c>
      <c r="BM319" s="231" t="s">
        <v>482</v>
      </c>
    </row>
    <row r="320" s="2" customFormat="1">
      <c r="A320" s="38"/>
      <c r="B320" s="39"/>
      <c r="C320" s="40"/>
      <c r="D320" s="233" t="s">
        <v>167</v>
      </c>
      <c r="E320" s="40"/>
      <c r="F320" s="234" t="s">
        <v>483</v>
      </c>
      <c r="G320" s="40"/>
      <c r="H320" s="40"/>
      <c r="I320" s="235"/>
      <c r="J320" s="40"/>
      <c r="K320" s="40"/>
      <c r="L320" s="44"/>
      <c r="M320" s="236"/>
      <c r="N320" s="237"/>
      <c r="O320" s="91"/>
      <c r="P320" s="91"/>
      <c r="Q320" s="91"/>
      <c r="R320" s="91"/>
      <c r="S320" s="91"/>
      <c r="T320" s="92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7" t="s">
        <v>167</v>
      </c>
      <c r="AU320" s="17" t="s">
        <v>86</v>
      </c>
    </row>
    <row r="321" s="13" customFormat="1">
      <c r="A321" s="13"/>
      <c r="B321" s="238"/>
      <c r="C321" s="239"/>
      <c r="D321" s="233" t="s">
        <v>169</v>
      </c>
      <c r="E321" s="240" t="s">
        <v>1</v>
      </c>
      <c r="F321" s="241" t="s">
        <v>484</v>
      </c>
      <c r="G321" s="239"/>
      <c r="H321" s="242">
        <v>5.04</v>
      </c>
      <c r="I321" s="243"/>
      <c r="J321" s="239"/>
      <c r="K321" s="239"/>
      <c r="L321" s="244"/>
      <c r="M321" s="245"/>
      <c r="N321" s="246"/>
      <c r="O321" s="246"/>
      <c r="P321" s="246"/>
      <c r="Q321" s="246"/>
      <c r="R321" s="246"/>
      <c r="S321" s="246"/>
      <c r="T321" s="24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8" t="s">
        <v>169</v>
      </c>
      <c r="AU321" s="248" t="s">
        <v>86</v>
      </c>
      <c r="AV321" s="13" t="s">
        <v>86</v>
      </c>
      <c r="AW321" s="13" t="s">
        <v>33</v>
      </c>
      <c r="AX321" s="13" t="s">
        <v>8</v>
      </c>
      <c r="AY321" s="248" t="s">
        <v>159</v>
      </c>
    </row>
    <row r="322" s="2" customFormat="1" ht="24.15" customHeight="1">
      <c r="A322" s="38"/>
      <c r="B322" s="39"/>
      <c r="C322" s="270" t="s">
        <v>485</v>
      </c>
      <c r="D322" s="270" t="s">
        <v>295</v>
      </c>
      <c r="E322" s="271" t="s">
        <v>486</v>
      </c>
      <c r="F322" s="272" t="s">
        <v>487</v>
      </c>
      <c r="G322" s="273" t="s">
        <v>432</v>
      </c>
      <c r="H322" s="274">
        <v>5.2919999999999998</v>
      </c>
      <c r="I322" s="275"/>
      <c r="J322" s="276">
        <f>ROUND(I322*H322,0)</f>
        <v>0</v>
      </c>
      <c r="K322" s="277"/>
      <c r="L322" s="278"/>
      <c r="M322" s="279" t="s">
        <v>1</v>
      </c>
      <c r="N322" s="280" t="s">
        <v>42</v>
      </c>
      <c r="O322" s="91"/>
      <c r="P322" s="229">
        <f>O322*H322</f>
        <v>0</v>
      </c>
      <c r="Q322" s="229">
        <v>4.0000000000000003E-05</v>
      </c>
      <c r="R322" s="229">
        <f>Q322*H322</f>
        <v>0.00021168000000000001</v>
      </c>
      <c r="S322" s="229">
        <v>0</v>
      </c>
      <c r="T322" s="230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1" t="s">
        <v>210</v>
      </c>
      <c r="AT322" s="231" t="s">
        <v>295</v>
      </c>
      <c r="AU322" s="231" t="s">
        <v>86</v>
      </c>
      <c r="AY322" s="17" t="s">
        <v>159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7" t="s">
        <v>8</v>
      </c>
      <c r="BK322" s="232">
        <f>ROUND(I322*H322,0)</f>
        <v>0</v>
      </c>
      <c r="BL322" s="17" t="s">
        <v>165</v>
      </c>
      <c r="BM322" s="231" t="s">
        <v>488</v>
      </c>
    </row>
    <row r="323" s="2" customFormat="1">
      <c r="A323" s="38"/>
      <c r="B323" s="39"/>
      <c r="C323" s="40"/>
      <c r="D323" s="233" t="s">
        <v>167</v>
      </c>
      <c r="E323" s="40"/>
      <c r="F323" s="234" t="s">
        <v>487</v>
      </c>
      <c r="G323" s="40"/>
      <c r="H323" s="40"/>
      <c r="I323" s="235"/>
      <c r="J323" s="40"/>
      <c r="K323" s="40"/>
      <c r="L323" s="44"/>
      <c r="M323" s="236"/>
      <c r="N323" s="237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167</v>
      </c>
      <c r="AU323" s="17" t="s">
        <v>86</v>
      </c>
    </row>
    <row r="324" s="13" customFormat="1">
      <c r="A324" s="13"/>
      <c r="B324" s="238"/>
      <c r="C324" s="239"/>
      <c r="D324" s="233" t="s">
        <v>169</v>
      </c>
      <c r="E324" s="240" t="s">
        <v>1</v>
      </c>
      <c r="F324" s="241" t="s">
        <v>489</v>
      </c>
      <c r="G324" s="239"/>
      <c r="H324" s="242">
        <v>5.2919999999999998</v>
      </c>
      <c r="I324" s="243"/>
      <c r="J324" s="239"/>
      <c r="K324" s="239"/>
      <c r="L324" s="244"/>
      <c r="M324" s="245"/>
      <c r="N324" s="246"/>
      <c r="O324" s="246"/>
      <c r="P324" s="246"/>
      <c r="Q324" s="246"/>
      <c r="R324" s="246"/>
      <c r="S324" s="246"/>
      <c r="T324" s="24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8" t="s">
        <v>169</v>
      </c>
      <c r="AU324" s="248" t="s">
        <v>86</v>
      </c>
      <c r="AV324" s="13" t="s">
        <v>86</v>
      </c>
      <c r="AW324" s="13" t="s">
        <v>33</v>
      </c>
      <c r="AX324" s="13" t="s">
        <v>8</v>
      </c>
      <c r="AY324" s="248" t="s">
        <v>159</v>
      </c>
    </row>
    <row r="325" s="2" customFormat="1" ht="37.8" customHeight="1">
      <c r="A325" s="38"/>
      <c r="B325" s="39"/>
      <c r="C325" s="219" t="s">
        <v>490</v>
      </c>
      <c r="D325" s="219" t="s">
        <v>161</v>
      </c>
      <c r="E325" s="220" t="s">
        <v>491</v>
      </c>
      <c r="F325" s="221" t="s">
        <v>492</v>
      </c>
      <c r="G325" s="222" t="s">
        <v>164</v>
      </c>
      <c r="H325" s="223">
        <v>9.3360000000000003</v>
      </c>
      <c r="I325" s="224"/>
      <c r="J325" s="225">
        <f>ROUND(I325*H325,0)</f>
        <v>0</v>
      </c>
      <c r="K325" s="226"/>
      <c r="L325" s="44"/>
      <c r="M325" s="227" t="s">
        <v>1</v>
      </c>
      <c r="N325" s="228" t="s">
        <v>42</v>
      </c>
      <c r="O325" s="91"/>
      <c r="P325" s="229">
        <f>O325*H325</f>
        <v>0</v>
      </c>
      <c r="Q325" s="229">
        <v>0.0083499999999999998</v>
      </c>
      <c r="R325" s="229">
        <f>Q325*H325</f>
        <v>0.0779556</v>
      </c>
      <c r="S325" s="229">
        <v>0</v>
      </c>
      <c r="T325" s="230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1" t="s">
        <v>165</v>
      </c>
      <c r="AT325" s="231" t="s">
        <v>161</v>
      </c>
      <c r="AU325" s="231" t="s">
        <v>86</v>
      </c>
      <c r="AY325" s="17" t="s">
        <v>159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7" t="s">
        <v>8</v>
      </c>
      <c r="BK325" s="232">
        <f>ROUND(I325*H325,0)</f>
        <v>0</v>
      </c>
      <c r="BL325" s="17" t="s">
        <v>165</v>
      </c>
      <c r="BM325" s="231" t="s">
        <v>493</v>
      </c>
    </row>
    <row r="326" s="2" customFormat="1">
      <c r="A326" s="38"/>
      <c r="B326" s="39"/>
      <c r="C326" s="40"/>
      <c r="D326" s="233" t="s">
        <v>167</v>
      </c>
      <c r="E326" s="40"/>
      <c r="F326" s="234" t="s">
        <v>494</v>
      </c>
      <c r="G326" s="40"/>
      <c r="H326" s="40"/>
      <c r="I326" s="235"/>
      <c r="J326" s="40"/>
      <c r="K326" s="40"/>
      <c r="L326" s="44"/>
      <c r="M326" s="236"/>
      <c r="N326" s="237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167</v>
      </c>
      <c r="AU326" s="17" t="s">
        <v>86</v>
      </c>
    </row>
    <row r="327" s="13" customFormat="1">
      <c r="A327" s="13"/>
      <c r="B327" s="238"/>
      <c r="C327" s="239"/>
      <c r="D327" s="233" t="s">
        <v>169</v>
      </c>
      <c r="E327" s="240" t="s">
        <v>1</v>
      </c>
      <c r="F327" s="241" t="s">
        <v>495</v>
      </c>
      <c r="G327" s="239"/>
      <c r="H327" s="242">
        <v>9.3360000000000003</v>
      </c>
      <c r="I327" s="243"/>
      <c r="J327" s="239"/>
      <c r="K327" s="239"/>
      <c r="L327" s="244"/>
      <c r="M327" s="245"/>
      <c r="N327" s="246"/>
      <c r="O327" s="246"/>
      <c r="P327" s="246"/>
      <c r="Q327" s="246"/>
      <c r="R327" s="246"/>
      <c r="S327" s="246"/>
      <c r="T327" s="24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8" t="s">
        <v>169</v>
      </c>
      <c r="AU327" s="248" t="s">
        <v>86</v>
      </c>
      <c r="AV327" s="13" t="s">
        <v>86</v>
      </c>
      <c r="AW327" s="13" t="s">
        <v>33</v>
      </c>
      <c r="AX327" s="13" t="s">
        <v>8</v>
      </c>
      <c r="AY327" s="248" t="s">
        <v>159</v>
      </c>
    </row>
    <row r="328" s="2" customFormat="1" ht="16.5" customHeight="1">
      <c r="A328" s="38"/>
      <c r="B328" s="39"/>
      <c r="C328" s="270" t="s">
        <v>496</v>
      </c>
      <c r="D328" s="270" t="s">
        <v>295</v>
      </c>
      <c r="E328" s="271" t="s">
        <v>497</v>
      </c>
      <c r="F328" s="272" t="s">
        <v>498</v>
      </c>
      <c r="G328" s="273" t="s">
        <v>164</v>
      </c>
      <c r="H328" s="274">
        <v>10.292999999999999</v>
      </c>
      <c r="I328" s="275"/>
      <c r="J328" s="276">
        <f>ROUND(I328*H328,0)</f>
        <v>0</v>
      </c>
      <c r="K328" s="277"/>
      <c r="L328" s="278"/>
      <c r="M328" s="279" t="s">
        <v>1</v>
      </c>
      <c r="N328" s="280" t="s">
        <v>42</v>
      </c>
      <c r="O328" s="91"/>
      <c r="P328" s="229">
        <f>O328*H328</f>
        <v>0</v>
      </c>
      <c r="Q328" s="229">
        <v>0.00084999999999999995</v>
      </c>
      <c r="R328" s="229">
        <f>Q328*H328</f>
        <v>0.0087490499999999995</v>
      </c>
      <c r="S328" s="229">
        <v>0</v>
      </c>
      <c r="T328" s="230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1" t="s">
        <v>210</v>
      </c>
      <c r="AT328" s="231" t="s">
        <v>295</v>
      </c>
      <c r="AU328" s="231" t="s">
        <v>86</v>
      </c>
      <c r="AY328" s="17" t="s">
        <v>159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7" t="s">
        <v>8</v>
      </c>
      <c r="BK328" s="232">
        <f>ROUND(I328*H328,0)</f>
        <v>0</v>
      </c>
      <c r="BL328" s="17" t="s">
        <v>165</v>
      </c>
      <c r="BM328" s="231" t="s">
        <v>499</v>
      </c>
    </row>
    <row r="329" s="2" customFormat="1">
      <c r="A329" s="38"/>
      <c r="B329" s="39"/>
      <c r="C329" s="40"/>
      <c r="D329" s="233" t="s">
        <v>167</v>
      </c>
      <c r="E329" s="40"/>
      <c r="F329" s="234" t="s">
        <v>498</v>
      </c>
      <c r="G329" s="40"/>
      <c r="H329" s="40"/>
      <c r="I329" s="235"/>
      <c r="J329" s="40"/>
      <c r="K329" s="40"/>
      <c r="L329" s="44"/>
      <c r="M329" s="236"/>
      <c r="N329" s="237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167</v>
      </c>
      <c r="AU329" s="17" t="s">
        <v>86</v>
      </c>
    </row>
    <row r="330" s="13" customFormat="1">
      <c r="A330" s="13"/>
      <c r="B330" s="238"/>
      <c r="C330" s="239"/>
      <c r="D330" s="233" t="s">
        <v>169</v>
      </c>
      <c r="E330" s="240" t="s">
        <v>1</v>
      </c>
      <c r="F330" s="241" t="s">
        <v>500</v>
      </c>
      <c r="G330" s="239"/>
      <c r="H330" s="242">
        <v>9.8030000000000008</v>
      </c>
      <c r="I330" s="243"/>
      <c r="J330" s="239"/>
      <c r="K330" s="239"/>
      <c r="L330" s="244"/>
      <c r="M330" s="245"/>
      <c r="N330" s="246"/>
      <c r="O330" s="246"/>
      <c r="P330" s="246"/>
      <c r="Q330" s="246"/>
      <c r="R330" s="246"/>
      <c r="S330" s="246"/>
      <c r="T330" s="24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8" t="s">
        <v>169</v>
      </c>
      <c r="AU330" s="248" t="s">
        <v>86</v>
      </c>
      <c r="AV330" s="13" t="s">
        <v>86</v>
      </c>
      <c r="AW330" s="13" t="s">
        <v>33</v>
      </c>
      <c r="AX330" s="13" t="s">
        <v>77</v>
      </c>
      <c r="AY330" s="248" t="s">
        <v>159</v>
      </c>
    </row>
    <row r="331" s="13" customFormat="1">
      <c r="A331" s="13"/>
      <c r="B331" s="238"/>
      <c r="C331" s="239"/>
      <c r="D331" s="233" t="s">
        <v>169</v>
      </c>
      <c r="E331" s="240" t="s">
        <v>1</v>
      </c>
      <c r="F331" s="241" t="s">
        <v>501</v>
      </c>
      <c r="G331" s="239"/>
      <c r="H331" s="242">
        <v>10.292999999999999</v>
      </c>
      <c r="I331" s="243"/>
      <c r="J331" s="239"/>
      <c r="K331" s="239"/>
      <c r="L331" s="244"/>
      <c r="M331" s="245"/>
      <c r="N331" s="246"/>
      <c r="O331" s="246"/>
      <c r="P331" s="246"/>
      <c r="Q331" s="246"/>
      <c r="R331" s="246"/>
      <c r="S331" s="246"/>
      <c r="T331" s="24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8" t="s">
        <v>169</v>
      </c>
      <c r="AU331" s="248" t="s">
        <v>86</v>
      </c>
      <c r="AV331" s="13" t="s">
        <v>86</v>
      </c>
      <c r="AW331" s="13" t="s">
        <v>33</v>
      </c>
      <c r="AX331" s="13" t="s">
        <v>8</v>
      </c>
      <c r="AY331" s="248" t="s">
        <v>159</v>
      </c>
    </row>
    <row r="332" s="2" customFormat="1" ht="37.8" customHeight="1">
      <c r="A332" s="38"/>
      <c r="B332" s="39"/>
      <c r="C332" s="219" t="s">
        <v>502</v>
      </c>
      <c r="D332" s="219" t="s">
        <v>161</v>
      </c>
      <c r="E332" s="220" t="s">
        <v>503</v>
      </c>
      <c r="F332" s="221" t="s">
        <v>504</v>
      </c>
      <c r="G332" s="222" t="s">
        <v>164</v>
      </c>
      <c r="H332" s="223">
        <v>69.986999999999995</v>
      </c>
      <c r="I332" s="224"/>
      <c r="J332" s="225">
        <f>ROUND(I332*H332,0)</f>
        <v>0</v>
      </c>
      <c r="K332" s="226"/>
      <c r="L332" s="44"/>
      <c r="M332" s="227" t="s">
        <v>1</v>
      </c>
      <c r="N332" s="228" t="s">
        <v>42</v>
      </c>
      <c r="O332" s="91"/>
      <c r="P332" s="229">
        <f>O332*H332</f>
        <v>0</v>
      </c>
      <c r="Q332" s="229">
        <v>0.0085199999999999998</v>
      </c>
      <c r="R332" s="229">
        <f>Q332*H332</f>
        <v>0.59628923999999994</v>
      </c>
      <c r="S332" s="229">
        <v>0</v>
      </c>
      <c r="T332" s="230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31" t="s">
        <v>165</v>
      </c>
      <c r="AT332" s="231" t="s">
        <v>161</v>
      </c>
      <c r="AU332" s="231" t="s">
        <v>86</v>
      </c>
      <c r="AY332" s="17" t="s">
        <v>159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7" t="s">
        <v>8</v>
      </c>
      <c r="BK332" s="232">
        <f>ROUND(I332*H332,0)</f>
        <v>0</v>
      </c>
      <c r="BL332" s="17" t="s">
        <v>165</v>
      </c>
      <c r="BM332" s="231" t="s">
        <v>505</v>
      </c>
    </row>
    <row r="333" s="2" customFormat="1">
      <c r="A333" s="38"/>
      <c r="B333" s="39"/>
      <c r="C333" s="40"/>
      <c r="D333" s="233" t="s">
        <v>167</v>
      </c>
      <c r="E333" s="40"/>
      <c r="F333" s="234" t="s">
        <v>506</v>
      </c>
      <c r="G333" s="40"/>
      <c r="H333" s="40"/>
      <c r="I333" s="235"/>
      <c r="J333" s="40"/>
      <c r="K333" s="40"/>
      <c r="L333" s="44"/>
      <c r="M333" s="236"/>
      <c r="N333" s="237"/>
      <c r="O333" s="91"/>
      <c r="P333" s="91"/>
      <c r="Q333" s="91"/>
      <c r="R333" s="91"/>
      <c r="S333" s="91"/>
      <c r="T333" s="92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167</v>
      </c>
      <c r="AU333" s="17" t="s">
        <v>86</v>
      </c>
    </row>
    <row r="334" s="13" customFormat="1">
      <c r="A334" s="13"/>
      <c r="B334" s="238"/>
      <c r="C334" s="239"/>
      <c r="D334" s="233" t="s">
        <v>169</v>
      </c>
      <c r="E334" s="240" t="s">
        <v>1</v>
      </c>
      <c r="F334" s="241" t="s">
        <v>507</v>
      </c>
      <c r="G334" s="239"/>
      <c r="H334" s="242">
        <v>56.792000000000002</v>
      </c>
      <c r="I334" s="243"/>
      <c r="J334" s="239"/>
      <c r="K334" s="239"/>
      <c r="L334" s="244"/>
      <c r="M334" s="245"/>
      <c r="N334" s="246"/>
      <c r="O334" s="246"/>
      <c r="P334" s="246"/>
      <c r="Q334" s="246"/>
      <c r="R334" s="246"/>
      <c r="S334" s="246"/>
      <c r="T334" s="24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8" t="s">
        <v>169</v>
      </c>
      <c r="AU334" s="248" t="s">
        <v>86</v>
      </c>
      <c r="AV334" s="13" t="s">
        <v>86</v>
      </c>
      <c r="AW334" s="13" t="s">
        <v>33</v>
      </c>
      <c r="AX334" s="13" t="s">
        <v>77</v>
      </c>
      <c r="AY334" s="248" t="s">
        <v>159</v>
      </c>
    </row>
    <row r="335" s="13" customFormat="1">
      <c r="A335" s="13"/>
      <c r="B335" s="238"/>
      <c r="C335" s="239"/>
      <c r="D335" s="233" t="s">
        <v>169</v>
      </c>
      <c r="E335" s="240" t="s">
        <v>1</v>
      </c>
      <c r="F335" s="241" t="s">
        <v>508</v>
      </c>
      <c r="G335" s="239"/>
      <c r="H335" s="242">
        <v>15.215</v>
      </c>
      <c r="I335" s="243"/>
      <c r="J335" s="239"/>
      <c r="K335" s="239"/>
      <c r="L335" s="244"/>
      <c r="M335" s="245"/>
      <c r="N335" s="246"/>
      <c r="O335" s="246"/>
      <c r="P335" s="246"/>
      <c r="Q335" s="246"/>
      <c r="R335" s="246"/>
      <c r="S335" s="246"/>
      <c r="T335" s="24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8" t="s">
        <v>169</v>
      </c>
      <c r="AU335" s="248" t="s">
        <v>86</v>
      </c>
      <c r="AV335" s="13" t="s">
        <v>86</v>
      </c>
      <c r="AW335" s="13" t="s">
        <v>33</v>
      </c>
      <c r="AX335" s="13" t="s">
        <v>77</v>
      </c>
      <c r="AY335" s="248" t="s">
        <v>159</v>
      </c>
    </row>
    <row r="336" s="13" customFormat="1">
      <c r="A336" s="13"/>
      <c r="B336" s="238"/>
      <c r="C336" s="239"/>
      <c r="D336" s="233" t="s">
        <v>169</v>
      </c>
      <c r="E336" s="240" t="s">
        <v>1</v>
      </c>
      <c r="F336" s="241" t="s">
        <v>314</v>
      </c>
      <c r="G336" s="239"/>
      <c r="H336" s="242">
        <v>-2.02</v>
      </c>
      <c r="I336" s="243"/>
      <c r="J336" s="239"/>
      <c r="K336" s="239"/>
      <c r="L336" s="244"/>
      <c r="M336" s="245"/>
      <c r="N336" s="246"/>
      <c r="O336" s="246"/>
      <c r="P336" s="246"/>
      <c r="Q336" s="246"/>
      <c r="R336" s="246"/>
      <c r="S336" s="246"/>
      <c r="T336" s="24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8" t="s">
        <v>169</v>
      </c>
      <c r="AU336" s="248" t="s">
        <v>86</v>
      </c>
      <c r="AV336" s="13" t="s">
        <v>86</v>
      </c>
      <c r="AW336" s="13" t="s">
        <v>33</v>
      </c>
      <c r="AX336" s="13" t="s">
        <v>77</v>
      </c>
      <c r="AY336" s="248" t="s">
        <v>159</v>
      </c>
    </row>
    <row r="337" s="14" customFormat="1">
      <c r="A337" s="14"/>
      <c r="B337" s="249"/>
      <c r="C337" s="250"/>
      <c r="D337" s="233" t="s">
        <v>169</v>
      </c>
      <c r="E337" s="251" t="s">
        <v>1</v>
      </c>
      <c r="F337" s="252" t="s">
        <v>178</v>
      </c>
      <c r="G337" s="250"/>
      <c r="H337" s="253">
        <v>69.986999999999995</v>
      </c>
      <c r="I337" s="254"/>
      <c r="J337" s="250"/>
      <c r="K337" s="250"/>
      <c r="L337" s="255"/>
      <c r="M337" s="256"/>
      <c r="N337" s="257"/>
      <c r="O337" s="257"/>
      <c r="P337" s="257"/>
      <c r="Q337" s="257"/>
      <c r="R337" s="257"/>
      <c r="S337" s="257"/>
      <c r="T337" s="25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9" t="s">
        <v>169</v>
      </c>
      <c r="AU337" s="259" t="s">
        <v>86</v>
      </c>
      <c r="AV337" s="14" t="s">
        <v>165</v>
      </c>
      <c r="AW337" s="14" t="s">
        <v>33</v>
      </c>
      <c r="AX337" s="14" t="s">
        <v>8</v>
      </c>
      <c r="AY337" s="259" t="s">
        <v>159</v>
      </c>
    </row>
    <row r="338" s="2" customFormat="1" ht="16.5" customHeight="1">
      <c r="A338" s="38"/>
      <c r="B338" s="39"/>
      <c r="C338" s="270" t="s">
        <v>509</v>
      </c>
      <c r="D338" s="270" t="s">
        <v>295</v>
      </c>
      <c r="E338" s="271" t="s">
        <v>510</v>
      </c>
      <c r="F338" s="272" t="s">
        <v>511</v>
      </c>
      <c r="G338" s="273" t="s">
        <v>164</v>
      </c>
      <c r="H338" s="274">
        <v>60.493000000000002</v>
      </c>
      <c r="I338" s="275"/>
      <c r="J338" s="276">
        <f>ROUND(I338*H338,0)</f>
        <v>0</v>
      </c>
      <c r="K338" s="277"/>
      <c r="L338" s="278"/>
      <c r="M338" s="279" t="s">
        <v>1</v>
      </c>
      <c r="N338" s="280" t="s">
        <v>42</v>
      </c>
      <c r="O338" s="91"/>
      <c r="P338" s="229">
        <f>O338*H338</f>
        <v>0</v>
      </c>
      <c r="Q338" s="229">
        <v>0.0016999999999999999</v>
      </c>
      <c r="R338" s="229">
        <f>Q338*H338</f>
        <v>0.1028381</v>
      </c>
      <c r="S338" s="229">
        <v>0</v>
      </c>
      <c r="T338" s="230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1" t="s">
        <v>210</v>
      </c>
      <c r="AT338" s="231" t="s">
        <v>295</v>
      </c>
      <c r="AU338" s="231" t="s">
        <v>86</v>
      </c>
      <c r="AY338" s="17" t="s">
        <v>159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7" t="s">
        <v>8</v>
      </c>
      <c r="BK338" s="232">
        <f>ROUND(I338*H338,0)</f>
        <v>0</v>
      </c>
      <c r="BL338" s="17" t="s">
        <v>165</v>
      </c>
      <c r="BM338" s="231" t="s">
        <v>512</v>
      </c>
    </row>
    <row r="339" s="2" customFormat="1">
      <c r="A339" s="38"/>
      <c r="B339" s="39"/>
      <c r="C339" s="40"/>
      <c r="D339" s="233" t="s">
        <v>167</v>
      </c>
      <c r="E339" s="40"/>
      <c r="F339" s="234" t="s">
        <v>511</v>
      </c>
      <c r="G339" s="40"/>
      <c r="H339" s="40"/>
      <c r="I339" s="235"/>
      <c r="J339" s="40"/>
      <c r="K339" s="40"/>
      <c r="L339" s="44"/>
      <c r="M339" s="236"/>
      <c r="N339" s="237"/>
      <c r="O339" s="91"/>
      <c r="P339" s="91"/>
      <c r="Q339" s="91"/>
      <c r="R339" s="91"/>
      <c r="S339" s="91"/>
      <c r="T339" s="92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7" t="s">
        <v>167</v>
      </c>
      <c r="AU339" s="17" t="s">
        <v>86</v>
      </c>
    </row>
    <row r="340" s="13" customFormat="1">
      <c r="A340" s="13"/>
      <c r="B340" s="238"/>
      <c r="C340" s="239"/>
      <c r="D340" s="233" t="s">
        <v>169</v>
      </c>
      <c r="E340" s="240" t="s">
        <v>1</v>
      </c>
      <c r="F340" s="241" t="s">
        <v>513</v>
      </c>
      <c r="G340" s="239"/>
      <c r="H340" s="242">
        <v>59.631999999999998</v>
      </c>
      <c r="I340" s="243"/>
      <c r="J340" s="239"/>
      <c r="K340" s="239"/>
      <c r="L340" s="244"/>
      <c r="M340" s="245"/>
      <c r="N340" s="246"/>
      <c r="O340" s="246"/>
      <c r="P340" s="246"/>
      <c r="Q340" s="246"/>
      <c r="R340" s="246"/>
      <c r="S340" s="246"/>
      <c r="T340" s="24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8" t="s">
        <v>169</v>
      </c>
      <c r="AU340" s="248" t="s">
        <v>86</v>
      </c>
      <c r="AV340" s="13" t="s">
        <v>86</v>
      </c>
      <c r="AW340" s="13" t="s">
        <v>33</v>
      </c>
      <c r="AX340" s="13" t="s">
        <v>77</v>
      </c>
      <c r="AY340" s="248" t="s">
        <v>159</v>
      </c>
    </row>
    <row r="341" s="13" customFormat="1">
      <c r="A341" s="13"/>
      <c r="B341" s="238"/>
      <c r="C341" s="239"/>
      <c r="D341" s="233" t="s">
        <v>169</v>
      </c>
      <c r="E341" s="240" t="s">
        <v>1</v>
      </c>
      <c r="F341" s="241" t="s">
        <v>314</v>
      </c>
      <c r="G341" s="239"/>
      <c r="H341" s="242">
        <v>-2.02</v>
      </c>
      <c r="I341" s="243"/>
      <c r="J341" s="239"/>
      <c r="K341" s="239"/>
      <c r="L341" s="244"/>
      <c r="M341" s="245"/>
      <c r="N341" s="246"/>
      <c r="O341" s="246"/>
      <c r="P341" s="246"/>
      <c r="Q341" s="246"/>
      <c r="R341" s="246"/>
      <c r="S341" s="246"/>
      <c r="T341" s="24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8" t="s">
        <v>169</v>
      </c>
      <c r="AU341" s="248" t="s">
        <v>86</v>
      </c>
      <c r="AV341" s="13" t="s">
        <v>86</v>
      </c>
      <c r="AW341" s="13" t="s">
        <v>33</v>
      </c>
      <c r="AX341" s="13" t="s">
        <v>77</v>
      </c>
      <c r="AY341" s="248" t="s">
        <v>159</v>
      </c>
    </row>
    <row r="342" s="14" customFormat="1">
      <c r="A342" s="14"/>
      <c r="B342" s="249"/>
      <c r="C342" s="250"/>
      <c r="D342" s="233" t="s">
        <v>169</v>
      </c>
      <c r="E342" s="251" t="s">
        <v>1</v>
      </c>
      <c r="F342" s="252" t="s">
        <v>178</v>
      </c>
      <c r="G342" s="250"/>
      <c r="H342" s="253">
        <v>57.612000000000002</v>
      </c>
      <c r="I342" s="254"/>
      <c r="J342" s="250"/>
      <c r="K342" s="250"/>
      <c r="L342" s="255"/>
      <c r="M342" s="256"/>
      <c r="N342" s="257"/>
      <c r="O342" s="257"/>
      <c r="P342" s="257"/>
      <c r="Q342" s="257"/>
      <c r="R342" s="257"/>
      <c r="S342" s="257"/>
      <c r="T342" s="25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9" t="s">
        <v>169</v>
      </c>
      <c r="AU342" s="259" t="s">
        <v>86</v>
      </c>
      <c r="AV342" s="14" t="s">
        <v>165</v>
      </c>
      <c r="AW342" s="14" t="s">
        <v>33</v>
      </c>
      <c r="AX342" s="14" t="s">
        <v>77</v>
      </c>
      <c r="AY342" s="259" t="s">
        <v>159</v>
      </c>
    </row>
    <row r="343" s="13" customFormat="1">
      <c r="A343" s="13"/>
      <c r="B343" s="238"/>
      <c r="C343" s="239"/>
      <c r="D343" s="233" t="s">
        <v>169</v>
      </c>
      <c r="E343" s="240" t="s">
        <v>1</v>
      </c>
      <c r="F343" s="241" t="s">
        <v>514</v>
      </c>
      <c r="G343" s="239"/>
      <c r="H343" s="242">
        <v>60.493000000000002</v>
      </c>
      <c r="I343" s="243"/>
      <c r="J343" s="239"/>
      <c r="K343" s="239"/>
      <c r="L343" s="244"/>
      <c r="M343" s="245"/>
      <c r="N343" s="246"/>
      <c r="O343" s="246"/>
      <c r="P343" s="246"/>
      <c r="Q343" s="246"/>
      <c r="R343" s="246"/>
      <c r="S343" s="246"/>
      <c r="T343" s="24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8" t="s">
        <v>169</v>
      </c>
      <c r="AU343" s="248" t="s">
        <v>86</v>
      </c>
      <c r="AV343" s="13" t="s">
        <v>86</v>
      </c>
      <c r="AW343" s="13" t="s">
        <v>33</v>
      </c>
      <c r="AX343" s="13" t="s">
        <v>8</v>
      </c>
      <c r="AY343" s="248" t="s">
        <v>159</v>
      </c>
    </row>
    <row r="344" s="2" customFormat="1" ht="24.15" customHeight="1">
      <c r="A344" s="38"/>
      <c r="B344" s="39"/>
      <c r="C344" s="270" t="s">
        <v>515</v>
      </c>
      <c r="D344" s="270" t="s">
        <v>295</v>
      </c>
      <c r="E344" s="271" t="s">
        <v>516</v>
      </c>
      <c r="F344" s="272" t="s">
        <v>517</v>
      </c>
      <c r="G344" s="273" t="s">
        <v>164</v>
      </c>
      <c r="H344" s="274">
        <v>16.774000000000001</v>
      </c>
      <c r="I344" s="275"/>
      <c r="J344" s="276">
        <f>ROUND(I344*H344,0)</f>
        <v>0</v>
      </c>
      <c r="K344" s="277"/>
      <c r="L344" s="278"/>
      <c r="M344" s="279" t="s">
        <v>1</v>
      </c>
      <c r="N344" s="280" t="s">
        <v>42</v>
      </c>
      <c r="O344" s="91"/>
      <c r="P344" s="229">
        <f>O344*H344</f>
        <v>0</v>
      </c>
      <c r="Q344" s="229">
        <v>0.0030000000000000001</v>
      </c>
      <c r="R344" s="229">
        <f>Q344*H344</f>
        <v>0.050322000000000006</v>
      </c>
      <c r="S344" s="229">
        <v>0</v>
      </c>
      <c r="T344" s="230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31" t="s">
        <v>210</v>
      </c>
      <c r="AT344" s="231" t="s">
        <v>295</v>
      </c>
      <c r="AU344" s="231" t="s">
        <v>86</v>
      </c>
      <c r="AY344" s="17" t="s">
        <v>159</v>
      </c>
      <c r="BE344" s="232">
        <f>IF(N344="základní",J344,0)</f>
        <v>0</v>
      </c>
      <c r="BF344" s="232">
        <f>IF(N344="snížená",J344,0)</f>
        <v>0</v>
      </c>
      <c r="BG344" s="232">
        <f>IF(N344="zákl. přenesená",J344,0)</f>
        <v>0</v>
      </c>
      <c r="BH344" s="232">
        <f>IF(N344="sníž. přenesená",J344,0)</f>
        <v>0</v>
      </c>
      <c r="BI344" s="232">
        <f>IF(N344="nulová",J344,0)</f>
        <v>0</v>
      </c>
      <c r="BJ344" s="17" t="s">
        <v>8</v>
      </c>
      <c r="BK344" s="232">
        <f>ROUND(I344*H344,0)</f>
        <v>0</v>
      </c>
      <c r="BL344" s="17" t="s">
        <v>165</v>
      </c>
      <c r="BM344" s="231" t="s">
        <v>518</v>
      </c>
    </row>
    <row r="345" s="2" customFormat="1">
      <c r="A345" s="38"/>
      <c r="B345" s="39"/>
      <c r="C345" s="40"/>
      <c r="D345" s="233" t="s">
        <v>167</v>
      </c>
      <c r="E345" s="40"/>
      <c r="F345" s="234" t="s">
        <v>517</v>
      </c>
      <c r="G345" s="40"/>
      <c r="H345" s="40"/>
      <c r="I345" s="235"/>
      <c r="J345" s="40"/>
      <c r="K345" s="40"/>
      <c r="L345" s="44"/>
      <c r="M345" s="236"/>
      <c r="N345" s="237"/>
      <c r="O345" s="91"/>
      <c r="P345" s="91"/>
      <c r="Q345" s="91"/>
      <c r="R345" s="91"/>
      <c r="S345" s="91"/>
      <c r="T345" s="92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7" t="s">
        <v>167</v>
      </c>
      <c r="AU345" s="17" t="s">
        <v>86</v>
      </c>
    </row>
    <row r="346" s="13" customFormat="1">
      <c r="A346" s="13"/>
      <c r="B346" s="238"/>
      <c r="C346" s="239"/>
      <c r="D346" s="233" t="s">
        <v>169</v>
      </c>
      <c r="E346" s="240" t="s">
        <v>1</v>
      </c>
      <c r="F346" s="241" t="s">
        <v>519</v>
      </c>
      <c r="G346" s="239"/>
      <c r="H346" s="242">
        <v>15.975</v>
      </c>
      <c r="I346" s="243"/>
      <c r="J346" s="239"/>
      <c r="K346" s="239"/>
      <c r="L346" s="244"/>
      <c r="M346" s="245"/>
      <c r="N346" s="246"/>
      <c r="O346" s="246"/>
      <c r="P346" s="246"/>
      <c r="Q346" s="246"/>
      <c r="R346" s="246"/>
      <c r="S346" s="246"/>
      <c r="T346" s="24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8" t="s">
        <v>169</v>
      </c>
      <c r="AU346" s="248" t="s">
        <v>86</v>
      </c>
      <c r="AV346" s="13" t="s">
        <v>86</v>
      </c>
      <c r="AW346" s="13" t="s">
        <v>33</v>
      </c>
      <c r="AX346" s="13" t="s">
        <v>77</v>
      </c>
      <c r="AY346" s="248" t="s">
        <v>159</v>
      </c>
    </row>
    <row r="347" s="13" customFormat="1">
      <c r="A347" s="13"/>
      <c r="B347" s="238"/>
      <c r="C347" s="239"/>
      <c r="D347" s="233" t="s">
        <v>169</v>
      </c>
      <c r="E347" s="240" t="s">
        <v>1</v>
      </c>
      <c r="F347" s="241" t="s">
        <v>520</v>
      </c>
      <c r="G347" s="239"/>
      <c r="H347" s="242">
        <v>16.774000000000001</v>
      </c>
      <c r="I347" s="243"/>
      <c r="J347" s="239"/>
      <c r="K347" s="239"/>
      <c r="L347" s="244"/>
      <c r="M347" s="245"/>
      <c r="N347" s="246"/>
      <c r="O347" s="246"/>
      <c r="P347" s="246"/>
      <c r="Q347" s="246"/>
      <c r="R347" s="246"/>
      <c r="S347" s="246"/>
      <c r="T347" s="24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8" t="s">
        <v>169</v>
      </c>
      <c r="AU347" s="248" t="s">
        <v>86</v>
      </c>
      <c r="AV347" s="13" t="s">
        <v>86</v>
      </c>
      <c r="AW347" s="13" t="s">
        <v>33</v>
      </c>
      <c r="AX347" s="13" t="s">
        <v>8</v>
      </c>
      <c r="AY347" s="248" t="s">
        <v>159</v>
      </c>
    </row>
    <row r="348" s="2" customFormat="1" ht="37.8" customHeight="1">
      <c r="A348" s="38"/>
      <c r="B348" s="39"/>
      <c r="C348" s="219" t="s">
        <v>521</v>
      </c>
      <c r="D348" s="219" t="s">
        <v>161</v>
      </c>
      <c r="E348" s="220" t="s">
        <v>522</v>
      </c>
      <c r="F348" s="221" t="s">
        <v>523</v>
      </c>
      <c r="G348" s="222" t="s">
        <v>164</v>
      </c>
      <c r="H348" s="223">
        <v>12.057</v>
      </c>
      <c r="I348" s="224"/>
      <c r="J348" s="225">
        <f>ROUND(I348*H348,0)</f>
        <v>0</v>
      </c>
      <c r="K348" s="226"/>
      <c r="L348" s="44"/>
      <c r="M348" s="227" t="s">
        <v>1</v>
      </c>
      <c r="N348" s="228" t="s">
        <v>42</v>
      </c>
      <c r="O348" s="91"/>
      <c r="P348" s="229">
        <f>O348*H348</f>
        <v>0</v>
      </c>
      <c r="Q348" s="229">
        <v>0.00348</v>
      </c>
      <c r="R348" s="229">
        <f>Q348*H348</f>
        <v>0.04195836</v>
      </c>
      <c r="S348" s="229">
        <v>0</v>
      </c>
      <c r="T348" s="230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31" t="s">
        <v>165</v>
      </c>
      <c r="AT348" s="231" t="s">
        <v>161</v>
      </c>
      <c r="AU348" s="231" t="s">
        <v>86</v>
      </c>
      <c r="AY348" s="17" t="s">
        <v>159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7" t="s">
        <v>8</v>
      </c>
      <c r="BK348" s="232">
        <f>ROUND(I348*H348,0)</f>
        <v>0</v>
      </c>
      <c r="BL348" s="17" t="s">
        <v>165</v>
      </c>
      <c r="BM348" s="231" t="s">
        <v>524</v>
      </c>
    </row>
    <row r="349" s="2" customFormat="1">
      <c r="A349" s="38"/>
      <c r="B349" s="39"/>
      <c r="C349" s="40"/>
      <c r="D349" s="233" t="s">
        <v>167</v>
      </c>
      <c r="E349" s="40"/>
      <c r="F349" s="234" t="s">
        <v>523</v>
      </c>
      <c r="G349" s="40"/>
      <c r="H349" s="40"/>
      <c r="I349" s="235"/>
      <c r="J349" s="40"/>
      <c r="K349" s="40"/>
      <c r="L349" s="44"/>
      <c r="M349" s="236"/>
      <c r="N349" s="237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167</v>
      </c>
      <c r="AU349" s="17" t="s">
        <v>86</v>
      </c>
    </row>
    <row r="350" s="13" customFormat="1">
      <c r="A350" s="13"/>
      <c r="B350" s="238"/>
      <c r="C350" s="239"/>
      <c r="D350" s="233" t="s">
        <v>169</v>
      </c>
      <c r="E350" s="240" t="s">
        <v>1</v>
      </c>
      <c r="F350" s="241" t="s">
        <v>525</v>
      </c>
      <c r="G350" s="239"/>
      <c r="H350" s="242">
        <v>12.057</v>
      </c>
      <c r="I350" s="243"/>
      <c r="J350" s="239"/>
      <c r="K350" s="239"/>
      <c r="L350" s="244"/>
      <c r="M350" s="245"/>
      <c r="N350" s="246"/>
      <c r="O350" s="246"/>
      <c r="P350" s="246"/>
      <c r="Q350" s="246"/>
      <c r="R350" s="246"/>
      <c r="S350" s="246"/>
      <c r="T350" s="24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8" t="s">
        <v>169</v>
      </c>
      <c r="AU350" s="248" t="s">
        <v>86</v>
      </c>
      <c r="AV350" s="13" t="s">
        <v>86</v>
      </c>
      <c r="AW350" s="13" t="s">
        <v>33</v>
      </c>
      <c r="AX350" s="13" t="s">
        <v>8</v>
      </c>
      <c r="AY350" s="248" t="s">
        <v>159</v>
      </c>
    </row>
    <row r="351" s="2" customFormat="1" ht="24.15" customHeight="1">
      <c r="A351" s="38"/>
      <c r="B351" s="39"/>
      <c r="C351" s="219" t="s">
        <v>526</v>
      </c>
      <c r="D351" s="219" t="s">
        <v>161</v>
      </c>
      <c r="E351" s="220" t="s">
        <v>527</v>
      </c>
      <c r="F351" s="221" t="s">
        <v>528</v>
      </c>
      <c r="G351" s="222" t="s">
        <v>164</v>
      </c>
      <c r="H351" s="223">
        <v>69.828999999999994</v>
      </c>
      <c r="I351" s="224"/>
      <c r="J351" s="225">
        <f>ROUND(I351*H351,0)</f>
        <v>0</v>
      </c>
      <c r="K351" s="226"/>
      <c r="L351" s="44"/>
      <c r="M351" s="227" t="s">
        <v>1</v>
      </c>
      <c r="N351" s="228" t="s">
        <v>42</v>
      </c>
      <c r="O351" s="91"/>
      <c r="P351" s="229">
        <f>O351*H351</f>
        <v>0</v>
      </c>
      <c r="Q351" s="229">
        <v>0.00348</v>
      </c>
      <c r="R351" s="229">
        <f>Q351*H351</f>
        <v>0.24300491999999999</v>
      </c>
      <c r="S351" s="229">
        <v>0</v>
      </c>
      <c r="T351" s="230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31" t="s">
        <v>165</v>
      </c>
      <c r="AT351" s="231" t="s">
        <v>161</v>
      </c>
      <c r="AU351" s="231" t="s">
        <v>86</v>
      </c>
      <c r="AY351" s="17" t="s">
        <v>159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7" t="s">
        <v>8</v>
      </c>
      <c r="BK351" s="232">
        <f>ROUND(I351*H351,0)</f>
        <v>0</v>
      </c>
      <c r="BL351" s="17" t="s">
        <v>165</v>
      </c>
      <c r="BM351" s="231" t="s">
        <v>529</v>
      </c>
    </row>
    <row r="352" s="2" customFormat="1">
      <c r="A352" s="38"/>
      <c r="B352" s="39"/>
      <c r="C352" s="40"/>
      <c r="D352" s="233" t="s">
        <v>167</v>
      </c>
      <c r="E352" s="40"/>
      <c r="F352" s="234" t="s">
        <v>530</v>
      </c>
      <c r="G352" s="40"/>
      <c r="H352" s="40"/>
      <c r="I352" s="235"/>
      <c r="J352" s="40"/>
      <c r="K352" s="40"/>
      <c r="L352" s="44"/>
      <c r="M352" s="236"/>
      <c r="N352" s="237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167</v>
      </c>
      <c r="AU352" s="17" t="s">
        <v>86</v>
      </c>
    </row>
    <row r="353" s="13" customFormat="1">
      <c r="A353" s="13"/>
      <c r="B353" s="238"/>
      <c r="C353" s="239"/>
      <c r="D353" s="233" t="s">
        <v>169</v>
      </c>
      <c r="E353" s="240" t="s">
        <v>1</v>
      </c>
      <c r="F353" s="241" t="s">
        <v>495</v>
      </c>
      <c r="G353" s="239"/>
      <c r="H353" s="242">
        <v>9.3360000000000003</v>
      </c>
      <c r="I353" s="243"/>
      <c r="J353" s="239"/>
      <c r="K353" s="239"/>
      <c r="L353" s="244"/>
      <c r="M353" s="245"/>
      <c r="N353" s="246"/>
      <c r="O353" s="246"/>
      <c r="P353" s="246"/>
      <c r="Q353" s="246"/>
      <c r="R353" s="246"/>
      <c r="S353" s="246"/>
      <c r="T353" s="24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8" t="s">
        <v>169</v>
      </c>
      <c r="AU353" s="248" t="s">
        <v>86</v>
      </c>
      <c r="AV353" s="13" t="s">
        <v>86</v>
      </c>
      <c r="AW353" s="13" t="s">
        <v>33</v>
      </c>
      <c r="AX353" s="13" t="s">
        <v>77</v>
      </c>
      <c r="AY353" s="248" t="s">
        <v>159</v>
      </c>
    </row>
    <row r="354" s="13" customFormat="1">
      <c r="A354" s="13"/>
      <c r="B354" s="238"/>
      <c r="C354" s="239"/>
      <c r="D354" s="233" t="s">
        <v>169</v>
      </c>
      <c r="E354" s="240" t="s">
        <v>1</v>
      </c>
      <c r="F354" s="241" t="s">
        <v>531</v>
      </c>
      <c r="G354" s="239"/>
      <c r="H354" s="242">
        <v>60.493000000000002</v>
      </c>
      <c r="I354" s="243"/>
      <c r="J354" s="239"/>
      <c r="K354" s="239"/>
      <c r="L354" s="244"/>
      <c r="M354" s="245"/>
      <c r="N354" s="246"/>
      <c r="O354" s="246"/>
      <c r="P354" s="246"/>
      <c r="Q354" s="246"/>
      <c r="R354" s="246"/>
      <c r="S354" s="246"/>
      <c r="T354" s="24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8" t="s">
        <v>169</v>
      </c>
      <c r="AU354" s="248" t="s">
        <v>86</v>
      </c>
      <c r="AV354" s="13" t="s">
        <v>86</v>
      </c>
      <c r="AW354" s="13" t="s">
        <v>33</v>
      </c>
      <c r="AX354" s="13" t="s">
        <v>77</v>
      </c>
      <c r="AY354" s="248" t="s">
        <v>159</v>
      </c>
    </row>
    <row r="355" s="14" customFormat="1">
      <c r="A355" s="14"/>
      <c r="B355" s="249"/>
      <c r="C355" s="250"/>
      <c r="D355" s="233" t="s">
        <v>169</v>
      </c>
      <c r="E355" s="251" t="s">
        <v>1</v>
      </c>
      <c r="F355" s="252" t="s">
        <v>178</v>
      </c>
      <c r="G355" s="250"/>
      <c r="H355" s="253">
        <v>69.828999999999994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9" t="s">
        <v>169</v>
      </c>
      <c r="AU355" s="259" t="s">
        <v>86</v>
      </c>
      <c r="AV355" s="14" t="s">
        <v>165</v>
      </c>
      <c r="AW355" s="14" t="s">
        <v>33</v>
      </c>
      <c r="AX355" s="14" t="s">
        <v>8</v>
      </c>
      <c r="AY355" s="259" t="s">
        <v>159</v>
      </c>
    </row>
    <row r="356" s="2" customFormat="1" ht="21.75" customHeight="1">
      <c r="A356" s="38"/>
      <c r="B356" s="39"/>
      <c r="C356" s="219" t="s">
        <v>532</v>
      </c>
      <c r="D356" s="219" t="s">
        <v>161</v>
      </c>
      <c r="E356" s="220" t="s">
        <v>533</v>
      </c>
      <c r="F356" s="221" t="s">
        <v>534</v>
      </c>
      <c r="G356" s="222" t="s">
        <v>164</v>
      </c>
      <c r="H356" s="223">
        <v>2.02</v>
      </c>
      <c r="I356" s="224"/>
      <c r="J356" s="225">
        <f>ROUND(I356*H356,0)</f>
        <v>0</v>
      </c>
      <c r="K356" s="226"/>
      <c r="L356" s="44"/>
      <c r="M356" s="227" t="s">
        <v>1</v>
      </c>
      <c r="N356" s="228" t="s">
        <v>42</v>
      </c>
      <c r="O356" s="91"/>
      <c r="P356" s="229">
        <f>O356*H356</f>
        <v>0</v>
      </c>
      <c r="Q356" s="229">
        <v>0</v>
      </c>
      <c r="R356" s="229">
        <f>Q356*H356</f>
        <v>0</v>
      </c>
      <c r="S356" s="229">
        <v>0</v>
      </c>
      <c r="T356" s="230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31" t="s">
        <v>165</v>
      </c>
      <c r="AT356" s="231" t="s">
        <v>161</v>
      </c>
      <c r="AU356" s="231" t="s">
        <v>86</v>
      </c>
      <c r="AY356" s="17" t="s">
        <v>159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17" t="s">
        <v>8</v>
      </c>
      <c r="BK356" s="232">
        <f>ROUND(I356*H356,0)</f>
        <v>0</v>
      </c>
      <c r="BL356" s="17" t="s">
        <v>165</v>
      </c>
      <c r="BM356" s="231" t="s">
        <v>535</v>
      </c>
    </row>
    <row r="357" s="2" customFormat="1">
      <c r="A357" s="38"/>
      <c r="B357" s="39"/>
      <c r="C357" s="40"/>
      <c r="D357" s="233" t="s">
        <v>167</v>
      </c>
      <c r="E357" s="40"/>
      <c r="F357" s="234" t="s">
        <v>536</v>
      </c>
      <c r="G357" s="40"/>
      <c r="H357" s="40"/>
      <c r="I357" s="235"/>
      <c r="J357" s="40"/>
      <c r="K357" s="40"/>
      <c r="L357" s="44"/>
      <c r="M357" s="236"/>
      <c r="N357" s="237"/>
      <c r="O357" s="91"/>
      <c r="P357" s="91"/>
      <c r="Q357" s="91"/>
      <c r="R357" s="91"/>
      <c r="S357" s="91"/>
      <c r="T357" s="92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7" t="s">
        <v>167</v>
      </c>
      <c r="AU357" s="17" t="s">
        <v>86</v>
      </c>
    </row>
    <row r="358" s="13" customFormat="1">
      <c r="A358" s="13"/>
      <c r="B358" s="238"/>
      <c r="C358" s="239"/>
      <c r="D358" s="233" t="s">
        <v>169</v>
      </c>
      <c r="E358" s="240" t="s">
        <v>1</v>
      </c>
      <c r="F358" s="241" t="s">
        <v>537</v>
      </c>
      <c r="G358" s="239"/>
      <c r="H358" s="242">
        <v>2.02</v>
      </c>
      <c r="I358" s="243"/>
      <c r="J358" s="239"/>
      <c r="K358" s="239"/>
      <c r="L358" s="244"/>
      <c r="M358" s="245"/>
      <c r="N358" s="246"/>
      <c r="O358" s="246"/>
      <c r="P358" s="246"/>
      <c r="Q358" s="246"/>
      <c r="R358" s="246"/>
      <c r="S358" s="246"/>
      <c r="T358" s="24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8" t="s">
        <v>169</v>
      </c>
      <c r="AU358" s="248" t="s">
        <v>86</v>
      </c>
      <c r="AV358" s="13" t="s">
        <v>86</v>
      </c>
      <c r="AW358" s="13" t="s">
        <v>33</v>
      </c>
      <c r="AX358" s="13" t="s">
        <v>8</v>
      </c>
      <c r="AY358" s="248" t="s">
        <v>159</v>
      </c>
    </row>
    <row r="359" s="2" customFormat="1" ht="16.5" customHeight="1">
      <c r="A359" s="38"/>
      <c r="B359" s="39"/>
      <c r="C359" s="219" t="s">
        <v>538</v>
      </c>
      <c r="D359" s="219" t="s">
        <v>161</v>
      </c>
      <c r="E359" s="220" t="s">
        <v>539</v>
      </c>
      <c r="F359" s="221" t="s">
        <v>540</v>
      </c>
      <c r="G359" s="222" t="s">
        <v>164</v>
      </c>
      <c r="H359" s="223">
        <v>69.986999999999995</v>
      </c>
      <c r="I359" s="224"/>
      <c r="J359" s="225">
        <f>ROUND(I359*H359,0)</f>
        <v>0</v>
      </c>
      <c r="K359" s="226"/>
      <c r="L359" s="44"/>
      <c r="M359" s="227" t="s">
        <v>1</v>
      </c>
      <c r="N359" s="228" t="s">
        <v>42</v>
      </c>
      <c r="O359" s="91"/>
      <c r="P359" s="229">
        <f>O359*H359</f>
        <v>0</v>
      </c>
      <c r="Q359" s="229">
        <v>0</v>
      </c>
      <c r="R359" s="229">
        <f>Q359*H359</f>
        <v>0</v>
      </c>
      <c r="S359" s="229">
        <v>0</v>
      </c>
      <c r="T359" s="230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31" t="s">
        <v>165</v>
      </c>
      <c r="AT359" s="231" t="s">
        <v>161</v>
      </c>
      <c r="AU359" s="231" t="s">
        <v>86</v>
      </c>
      <c r="AY359" s="17" t="s">
        <v>159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7" t="s">
        <v>8</v>
      </c>
      <c r="BK359" s="232">
        <f>ROUND(I359*H359,0)</f>
        <v>0</v>
      </c>
      <c r="BL359" s="17" t="s">
        <v>165</v>
      </c>
      <c r="BM359" s="231" t="s">
        <v>541</v>
      </c>
    </row>
    <row r="360" s="2" customFormat="1">
      <c r="A360" s="38"/>
      <c r="B360" s="39"/>
      <c r="C360" s="40"/>
      <c r="D360" s="233" t="s">
        <v>167</v>
      </c>
      <c r="E360" s="40"/>
      <c r="F360" s="234" t="s">
        <v>542</v>
      </c>
      <c r="G360" s="40"/>
      <c r="H360" s="40"/>
      <c r="I360" s="235"/>
      <c r="J360" s="40"/>
      <c r="K360" s="40"/>
      <c r="L360" s="44"/>
      <c r="M360" s="236"/>
      <c r="N360" s="237"/>
      <c r="O360" s="91"/>
      <c r="P360" s="91"/>
      <c r="Q360" s="91"/>
      <c r="R360" s="91"/>
      <c r="S360" s="91"/>
      <c r="T360" s="92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7" t="s">
        <v>167</v>
      </c>
      <c r="AU360" s="17" t="s">
        <v>86</v>
      </c>
    </row>
    <row r="361" s="13" customFormat="1">
      <c r="A361" s="13"/>
      <c r="B361" s="238"/>
      <c r="C361" s="239"/>
      <c r="D361" s="233" t="s">
        <v>169</v>
      </c>
      <c r="E361" s="240" t="s">
        <v>1</v>
      </c>
      <c r="F361" s="241" t="s">
        <v>543</v>
      </c>
      <c r="G361" s="239"/>
      <c r="H361" s="242">
        <v>69.986999999999995</v>
      </c>
      <c r="I361" s="243"/>
      <c r="J361" s="239"/>
      <c r="K361" s="239"/>
      <c r="L361" s="244"/>
      <c r="M361" s="245"/>
      <c r="N361" s="246"/>
      <c r="O361" s="246"/>
      <c r="P361" s="246"/>
      <c r="Q361" s="246"/>
      <c r="R361" s="246"/>
      <c r="S361" s="246"/>
      <c r="T361" s="24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8" t="s">
        <v>169</v>
      </c>
      <c r="AU361" s="248" t="s">
        <v>86</v>
      </c>
      <c r="AV361" s="13" t="s">
        <v>86</v>
      </c>
      <c r="AW361" s="13" t="s">
        <v>33</v>
      </c>
      <c r="AX361" s="13" t="s">
        <v>8</v>
      </c>
      <c r="AY361" s="248" t="s">
        <v>159</v>
      </c>
    </row>
    <row r="362" s="2" customFormat="1" ht="24.15" customHeight="1">
      <c r="A362" s="38"/>
      <c r="B362" s="39"/>
      <c r="C362" s="219" t="s">
        <v>544</v>
      </c>
      <c r="D362" s="219" t="s">
        <v>161</v>
      </c>
      <c r="E362" s="220" t="s">
        <v>545</v>
      </c>
      <c r="F362" s="221" t="s">
        <v>546</v>
      </c>
      <c r="G362" s="222" t="s">
        <v>173</v>
      </c>
      <c r="H362" s="223">
        <v>3.8519999999999999</v>
      </c>
      <c r="I362" s="224"/>
      <c r="J362" s="225">
        <f>ROUND(I362*H362,0)</f>
        <v>0</v>
      </c>
      <c r="K362" s="226"/>
      <c r="L362" s="44"/>
      <c r="M362" s="227" t="s">
        <v>1</v>
      </c>
      <c r="N362" s="228" t="s">
        <v>42</v>
      </c>
      <c r="O362" s="91"/>
      <c r="P362" s="229">
        <f>O362*H362</f>
        <v>0</v>
      </c>
      <c r="Q362" s="229">
        <v>2.45329</v>
      </c>
      <c r="R362" s="229">
        <f>Q362*H362</f>
        <v>9.4500730799999992</v>
      </c>
      <c r="S362" s="229">
        <v>0</v>
      </c>
      <c r="T362" s="230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1" t="s">
        <v>165</v>
      </c>
      <c r="AT362" s="231" t="s">
        <v>161</v>
      </c>
      <c r="AU362" s="231" t="s">
        <v>86</v>
      </c>
      <c r="AY362" s="17" t="s">
        <v>159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17" t="s">
        <v>8</v>
      </c>
      <c r="BK362" s="232">
        <f>ROUND(I362*H362,0)</f>
        <v>0</v>
      </c>
      <c r="BL362" s="17" t="s">
        <v>165</v>
      </c>
      <c r="BM362" s="231" t="s">
        <v>547</v>
      </c>
    </row>
    <row r="363" s="2" customFormat="1">
      <c r="A363" s="38"/>
      <c r="B363" s="39"/>
      <c r="C363" s="40"/>
      <c r="D363" s="233" t="s">
        <v>167</v>
      </c>
      <c r="E363" s="40"/>
      <c r="F363" s="234" t="s">
        <v>548</v>
      </c>
      <c r="G363" s="40"/>
      <c r="H363" s="40"/>
      <c r="I363" s="235"/>
      <c r="J363" s="40"/>
      <c r="K363" s="40"/>
      <c r="L363" s="44"/>
      <c r="M363" s="236"/>
      <c r="N363" s="237"/>
      <c r="O363" s="91"/>
      <c r="P363" s="91"/>
      <c r="Q363" s="91"/>
      <c r="R363" s="91"/>
      <c r="S363" s="91"/>
      <c r="T363" s="92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7" t="s">
        <v>167</v>
      </c>
      <c r="AU363" s="17" t="s">
        <v>86</v>
      </c>
    </row>
    <row r="364" s="13" customFormat="1">
      <c r="A364" s="13"/>
      <c r="B364" s="238"/>
      <c r="C364" s="239"/>
      <c r="D364" s="233" t="s">
        <v>169</v>
      </c>
      <c r="E364" s="240" t="s">
        <v>1</v>
      </c>
      <c r="F364" s="241" t="s">
        <v>549</v>
      </c>
      <c r="G364" s="239"/>
      <c r="H364" s="242">
        <v>3.8519999999999999</v>
      </c>
      <c r="I364" s="243"/>
      <c r="J364" s="239"/>
      <c r="K364" s="239"/>
      <c r="L364" s="244"/>
      <c r="M364" s="245"/>
      <c r="N364" s="246"/>
      <c r="O364" s="246"/>
      <c r="P364" s="246"/>
      <c r="Q364" s="246"/>
      <c r="R364" s="246"/>
      <c r="S364" s="246"/>
      <c r="T364" s="24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8" t="s">
        <v>169</v>
      </c>
      <c r="AU364" s="248" t="s">
        <v>86</v>
      </c>
      <c r="AV364" s="13" t="s">
        <v>86</v>
      </c>
      <c r="AW364" s="13" t="s">
        <v>33</v>
      </c>
      <c r="AX364" s="13" t="s">
        <v>8</v>
      </c>
      <c r="AY364" s="248" t="s">
        <v>159</v>
      </c>
    </row>
    <row r="365" s="2" customFormat="1" ht="24.15" customHeight="1">
      <c r="A365" s="38"/>
      <c r="B365" s="39"/>
      <c r="C365" s="219" t="s">
        <v>550</v>
      </c>
      <c r="D365" s="219" t="s">
        <v>161</v>
      </c>
      <c r="E365" s="220" t="s">
        <v>551</v>
      </c>
      <c r="F365" s="221" t="s">
        <v>552</v>
      </c>
      <c r="G365" s="222" t="s">
        <v>173</v>
      </c>
      <c r="H365" s="223">
        <v>4.4729999999999999</v>
      </c>
      <c r="I365" s="224"/>
      <c r="J365" s="225">
        <f>ROUND(I365*H365,0)</f>
        <v>0</v>
      </c>
      <c r="K365" s="226"/>
      <c r="L365" s="44"/>
      <c r="M365" s="227" t="s">
        <v>1</v>
      </c>
      <c r="N365" s="228" t="s">
        <v>42</v>
      </c>
      <c r="O365" s="91"/>
      <c r="P365" s="229">
        <f>O365*H365</f>
        <v>0</v>
      </c>
      <c r="Q365" s="229">
        <v>2.45329</v>
      </c>
      <c r="R365" s="229">
        <f>Q365*H365</f>
        <v>10.97356617</v>
      </c>
      <c r="S365" s="229">
        <v>0</v>
      </c>
      <c r="T365" s="230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31" t="s">
        <v>165</v>
      </c>
      <c r="AT365" s="231" t="s">
        <v>161</v>
      </c>
      <c r="AU365" s="231" t="s">
        <v>86</v>
      </c>
      <c r="AY365" s="17" t="s">
        <v>159</v>
      </c>
      <c r="BE365" s="232">
        <f>IF(N365="základní",J365,0)</f>
        <v>0</v>
      </c>
      <c r="BF365" s="232">
        <f>IF(N365="snížená",J365,0)</f>
        <v>0</v>
      </c>
      <c r="BG365" s="232">
        <f>IF(N365="zákl. přenesená",J365,0)</f>
        <v>0</v>
      </c>
      <c r="BH365" s="232">
        <f>IF(N365="sníž. přenesená",J365,0)</f>
        <v>0</v>
      </c>
      <c r="BI365" s="232">
        <f>IF(N365="nulová",J365,0)</f>
        <v>0</v>
      </c>
      <c r="BJ365" s="17" t="s">
        <v>8</v>
      </c>
      <c r="BK365" s="232">
        <f>ROUND(I365*H365,0)</f>
        <v>0</v>
      </c>
      <c r="BL365" s="17" t="s">
        <v>165</v>
      </c>
      <c r="BM365" s="231" t="s">
        <v>553</v>
      </c>
    </row>
    <row r="366" s="2" customFormat="1">
      <c r="A366" s="38"/>
      <c r="B366" s="39"/>
      <c r="C366" s="40"/>
      <c r="D366" s="233" t="s">
        <v>167</v>
      </c>
      <c r="E366" s="40"/>
      <c r="F366" s="234" t="s">
        <v>554</v>
      </c>
      <c r="G366" s="40"/>
      <c r="H366" s="40"/>
      <c r="I366" s="235"/>
      <c r="J366" s="40"/>
      <c r="K366" s="40"/>
      <c r="L366" s="44"/>
      <c r="M366" s="236"/>
      <c r="N366" s="237"/>
      <c r="O366" s="91"/>
      <c r="P366" s="91"/>
      <c r="Q366" s="91"/>
      <c r="R366" s="91"/>
      <c r="S366" s="91"/>
      <c r="T366" s="92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7" t="s">
        <v>167</v>
      </c>
      <c r="AU366" s="17" t="s">
        <v>86</v>
      </c>
    </row>
    <row r="367" s="13" customFormat="1">
      <c r="A367" s="13"/>
      <c r="B367" s="238"/>
      <c r="C367" s="239"/>
      <c r="D367" s="233" t="s">
        <v>169</v>
      </c>
      <c r="E367" s="240" t="s">
        <v>1</v>
      </c>
      <c r="F367" s="241" t="s">
        <v>555</v>
      </c>
      <c r="G367" s="239"/>
      <c r="H367" s="242">
        <v>4.4729999999999999</v>
      </c>
      <c r="I367" s="243"/>
      <c r="J367" s="239"/>
      <c r="K367" s="239"/>
      <c r="L367" s="244"/>
      <c r="M367" s="245"/>
      <c r="N367" s="246"/>
      <c r="O367" s="246"/>
      <c r="P367" s="246"/>
      <c r="Q367" s="246"/>
      <c r="R367" s="246"/>
      <c r="S367" s="246"/>
      <c r="T367" s="24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8" t="s">
        <v>169</v>
      </c>
      <c r="AU367" s="248" t="s">
        <v>86</v>
      </c>
      <c r="AV367" s="13" t="s">
        <v>86</v>
      </c>
      <c r="AW367" s="13" t="s">
        <v>33</v>
      </c>
      <c r="AX367" s="13" t="s">
        <v>8</v>
      </c>
      <c r="AY367" s="248" t="s">
        <v>159</v>
      </c>
    </row>
    <row r="368" s="2" customFormat="1" ht="24.15" customHeight="1">
      <c r="A368" s="38"/>
      <c r="B368" s="39"/>
      <c r="C368" s="219" t="s">
        <v>556</v>
      </c>
      <c r="D368" s="219" t="s">
        <v>161</v>
      </c>
      <c r="E368" s="220" t="s">
        <v>557</v>
      </c>
      <c r="F368" s="221" t="s">
        <v>558</v>
      </c>
      <c r="G368" s="222" t="s">
        <v>173</v>
      </c>
      <c r="H368" s="223">
        <v>3.8519999999999999</v>
      </c>
      <c r="I368" s="224"/>
      <c r="J368" s="225">
        <f>ROUND(I368*H368,0)</f>
        <v>0</v>
      </c>
      <c r="K368" s="226"/>
      <c r="L368" s="44"/>
      <c r="M368" s="227" t="s">
        <v>1</v>
      </c>
      <c r="N368" s="228" t="s">
        <v>42</v>
      </c>
      <c r="O368" s="91"/>
      <c r="P368" s="229">
        <f>O368*H368</f>
        <v>0</v>
      </c>
      <c r="Q368" s="229">
        <v>0</v>
      </c>
      <c r="R368" s="229">
        <f>Q368*H368</f>
        <v>0</v>
      </c>
      <c r="S368" s="229">
        <v>0</v>
      </c>
      <c r="T368" s="230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31" t="s">
        <v>165</v>
      </c>
      <c r="AT368" s="231" t="s">
        <v>161</v>
      </c>
      <c r="AU368" s="231" t="s">
        <v>86</v>
      </c>
      <c r="AY368" s="17" t="s">
        <v>159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17" t="s">
        <v>8</v>
      </c>
      <c r="BK368" s="232">
        <f>ROUND(I368*H368,0)</f>
        <v>0</v>
      </c>
      <c r="BL368" s="17" t="s">
        <v>165</v>
      </c>
      <c r="BM368" s="231" t="s">
        <v>559</v>
      </c>
    </row>
    <row r="369" s="2" customFormat="1">
      <c r="A369" s="38"/>
      <c r="B369" s="39"/>
      <c r="C369" s="40"/>
      <c r="D369" s="233" t="s">
        <v>167</v>
      </c>
      <c r="E369" s="40"/>
      <c r="F369" s="234" t="s">
        <v>560</v>
      </c>
      <c r="G369" s="40"/>
      <c r="H369" s="40"/>
      <c r="I369" s="235"/>
      <c r="J369" s="40"/>
      <c r="K369" s="40"/>
      <c r="L369" s="44"/>
      <c r="M369" s="236"/>
      <c r="N369" s="237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167</v>
      </c>
      <c r="AU369" s="17" t="s">
        <v>86</v>
      </c>
    </row>
    <row r="370" s="2" customFormat="1" ht="21.75" customHeight="1">
      <c r="A370" s="38"/>
      <c r="B370" s="39"/>
      <c r="C370" s="219" t="s">
        <v>561</v>
      </c>
      <c r="D370" s="219" t="s">
        <v>161</v>
      </c>
      <c r="E370" s="220" t="s">
        <v>562</v>
      </c>
      <c r="F370" s="221" t="s">
        <v>563</v>
      </c>
      <c r="G370" s="222" t="s">
        <v>173</v>
      </c>
      <c r="H370" s="223">
        <v>4.4729999999999999</v>
      </c>
      <c r="I370" s="224"/>
      <c r="J370" s="225">
        <f>ROUND(I370*H370,0)</f>
        <v>0</v>
      </c>
      <c r="K370" s="226"/>
      <c r="L370" s="44"/>
      <c r="M370" s="227" t="s">
        <v>1</v>
      </c>
      <c r="N370" s="228" t="s">
        <v>42</v>
      </c>
      <c r="O370" s="91"/>
      <c r="P370" s="229">
        <f>O370*H370</f>
        <v>0</v>
      </c>
      <c r="Q370" s="229">
        <v>0</v>
      </c>
      <c r="R370" s="229">
        <f>Q370*H370</f>
        <v>0</v>
      </c>
      <c r="S370" s="229">
        <v>0</v>
      </c>
      <c r="T370" s="230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1" t="s">
        <v>165</v>
      </c>
      <c r="AT370" s="231" t="s">
        <v>161</v>
      </c>
      <c r="AU370" s="231" t="s">
        <v>86</v>
      </c>
      <c r="AY370" s="17" t="s">
        <v>159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7" t="s">
        <v>8</v>
      </c>
      <c r="BK370" s="232">
        <f>ROUND(I370*H370,0)</f>
        <v>0</v>
      </c>
      <c r="BL370" s="17" t="s">
        <v>165</v>
      </c>
      <c r="BM370" s="231" t="s">
        <v>564</v>
      </c>
    </row>
    <row r="371" s="2" customFormat="1">
      <c r="A371" s="38"/>
      <c r="B371" s="39"/>
      <c r="C371" s="40"/>
      <c r="D371" s="233" t="s">
        <v>167</v>
      </c>
      <c r="E371" s="40"/>
      <c r="F371" s="234" t="s">
        <v>565</v>
      </c>
      <c r="G371" s="40"/>
      <c r="H371" s="40"/>
      <c r="I371" s="235"/>
      <c r="J371" s="40"/>
      <c r="K371" s="40"/>
      <c r="L371" s="44"/>
      <c r="M371" s="236"/>
      <c r="N371" s="237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167</v>
      </c>
      <c r="AU371" s="17" t="s">
        <v>86</v>
      </c>
    </row>
    <row r="372" s="2" customFormat="1" ht="16.5" customHeight="1">
      <c r="A372" s="38"/>
      <c r="B372" s="39"/>
      <c r="C372" s="219" t="s">
        <v>566</v>
      </c>
      <c r="D372" s="219" t="s">
        <v>161</v>
      </c>
      <c r="E372" s="220" t="s">
        <v>567</v>
      </c>
      <c r="F372" s="221" t="s">
        <v>568</v>
      </c>
      <c r="G372" s="222" t="s">
        <v>205</v>
      </c>
      <c r="H372" s="223">
        <v>0.26400000000000001</v>
      </c>
      <c r="I372" s="224"/>
      <c r="J372" s="225">
        <f>ROUND(I372*H372,0)</f>
        <v>0</v>
      </c>
      <c r="K372" s="226"/>
      <c r="L372" s="44"/>
      <c r="M372" s="227" t="s">
        <v>1</v>
      </c>
      <c r="N372" s="228" t="s">
        <v>42</v>
      </c>
      <c r="O372" s="91"/>
      <c r="P372" s="229">
        <f>O372*H372</f>
        <v>0</v>
      </c>
      <c r="Q372" s="229">
        <v>1.06277</v>
      </c>
      <c r="R372" s="229">
        <f>Q372*H372</f>
        <v>0.28057128000000003</v>
      </c>
      <c r="S372" s="229">
        <v>0</v>
      </c>
      <c r="T372" s="230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31" t="s">
        <v>165</v>
      </c>
      <c r="AT372" s="231" t="s">
        <v>161</v>
      </c>
      <c r="AU372" s="231" t="s">
        <v>86</v>
      </c>
      <c r="AY372" s="17" t="s">
        <v>159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17" t="s">
        <v>8</v>
      </c>
      <c r="BK372" s="232">
        <f>ROUND(I372*H372,0)</f>
        <v>0</v>
      </c>
      <c r="BL372" s="17" t="s">
        <v>165</v>
      </c>
      <c r="BM372" s="231" t="s">
        <v>569</v>
      </c>
    </row>
    <row r="373" s="2" customFormat="1">
      <c r="A373" s="38"/>
      <c r="B373" s="39"/>
      <c r="C373" s="40"/>
      <c r="D373" s="233" t="s">
        <v>167</v>
      </c>
      <c r="E373" s="40"/>
      <c r="F373" s="234" t="s">
        <v>570</v>
      </c>
      <c r="G373" s="40"/>
      <c r="H373" s="40"/>
      <c r="I373" s="235"/>
      <c r="J373" s="40"/>
      <c r="K373" s="40"/>
      <c r="L373" s="44"/>
      <c r="M373" s="236"/>
      <c r="N373" s="237"/>
      <c r="O373" s="91"/>
      <c r="P373" s="91"/>
      <c r="Q373" s="91"/>
      <c r="R373" s="91"/>
      <c r="S373" s="91"/>
      <c r="T373" s="92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167</v>
      </c>
      <c r="AU373" s="17" t="s">
        <v>86</v>
      </c>
    </row>
    <row r="374" s="13" customFormat="1">
      <c r="A374" s="13"/>
      <c r="B374" s="238"/>
      <c r="C374" s="239"/>
      <c r="D374" s="233" t="s">
        <v>169</v>
      </c>
      <c r="E374" s="240" t="s">
        <v>1</v>
      </c>
      <c r="F374" s="241" t="s">
        <v>571</v>
      </c>
      <c r="G374" s="239"/>
      <c r="H374" s="242">
        <v>0.26400000000000001</v>
      </c>
      <c r="I374" s="243"/>
      <c r="J374" s="239"/>
      <c r="K374" s="239"/>
      <c r="L374" s="244"/>
      <c r="M374" s="245"/>
      <c r="N374" s="246"/>
      <c r="O374" s="246"/>
      <c r="P374" s="246"/>
      <c r="Q374" s="246"/>
      <c r="R374" s="246"/>
      <c r="S374" s="246"/>
      <c r="T374" s="24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8" t="s">
        <v>169</v>
      </c>
      <c r="AU374" s="248" t="s">
        <v>86</v>
      </c>
      <c r="AV374" s="13" t="s">
        <v>86</v>
      </c>
      <c r="AW374" s="13" t="s">
        <v>33</v>
      </c>
      <c r="AX374" s="13" t="s">
        <v>8</v>
      </c>
      <c r="AY374" s="248" t="s">
        <v>159</v>
      </c>
    </row>
    <row r="375" s="2" customFormat="1" ht="16.5" customHeight="1">
      <c r="A375" s="38"/>
      <c r="B375" s="39"/>
      <c r="C375" s="219" t="s">
        <v>572</v>
      </c>
      <c r="D375" s="219" t="s">
        <v>161</v>
      </c>
      <c r="E375" s="220" t="s">
        <v>573</v>
      </c>
      <c r="F375" s="221" t="s">
        <v>574</v>
      </c>
      <c r="G375" s="222" t="s">
        <v>164</v>
      </c>
      <c r="H375" s="223">
        <v>38.515999999999998</v>
      </c>
      <c r="I375" s="224"/>
      <c r="J375" s="225">
        <f>ROUND(I375*H375,0)</f>
        <v>0</v>
      </c>
      <c r="K375" s="226"/>
      <c r="L375" s="44"/>
      <c r="M375" s="227" t="s">
        <v>1</v>
      </c>
      <c r="N375" s="228" t="s">
        <v>42</v>
      </c>
      <c r="O375" s="91"/>
      <c r="P375" s="229">
        <f>O375*H375</f>
        <v>0</v>
      </c>
      <c r="Q375" s="229">
        <v>0.00012999999999999999</v>
      </c>
      <c r="R375" s="229">
        <f>Q375*H375</f>
        <v>0.0050070799999999997</v>
      </c>
      <c r="S375" s="229">
        <v>0</v>
      </c>
      <c r="T375" s="230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31" t="s">
        <v>165</v>
      </c>
      <c r="AT375" s="231" t="s">
        <v>161</v>
      </c>
      <c r="AU375" s="231" t="s">
        <v>86</v>
      </c>
      <c r="AY375" s="17" t="s">
        <v>159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7" t="s">
        <v>8</v>
      </c>
      <c r="BK375" s="232">
        <f>ROUND(I375*H375,0)</f>
        <v>0</v>
      </c>
      <c r="BL375" s="17" t="s">
        <v>165</v>
      </c>
      <c r="BM375" s="231" t="s">
        <v>575</v>
      </c>
    </row>
    <row r="376" s="2" customFormat="1">
      <c r="A376" s="38"/>
      <c r="B376" s="39"/>
      <c r="C376" s="40"/>
      <c r="D376" s="233" t="s">
        <v>167</v>
      </c>
      <c r="E376" s="40"/>
      <c r="F376" s="234" t="s">
        <v>576</v>
      </c>
      <c r="G376" s="40"/>
      <c r="H376" s="40"/>
      <c r="I376" s="235"/>
      <c r="J376" s="40"/>
      <c r="K376" s="40"/>
      <c r="L376" s="44"/>
      <c r="M376" s="236"/>
      <c r="N376" s="237"/>
      <c r="O376" s="91"/>
      <c r="P376" s="91"/>
      <c r="Q376" s="91"/>
      <c r="R376" s="91"/>
      <c r="S376" s="91"/>
      <c r="T376" s="92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167</v>
      </c>
      <c r="AU376" s="17" t="s">
        <v>86</v>
      </c>
    </row>
    <row r="377" s="13" customFormat="1">
      <c r="A377" s="13"/>
      <c r="B377" s="238"/>
      <c r="C377" s="239"/>
      <c r="D377" s="233" t="s">
        <v>169</v>
      </c>
      <c r="E377" s="240" t="s">
        <v>1</v>
      </c>
      <c r="F377" s="241" t="s">
        <v>577</v>
      </c>
      <c r="G377" s="239"/>
      <c r="H377" s="242">
        <v>38.515999999999998</v>
      </c>
      <c r="I377" s="243"/>
      <c r="J377" s="239"/>
      <c r="K377" s="239"/>
      <c r="L377" s="244"/>
      <c r="M377" s="245"/>
      <c r="N377" s="246"/>
      <c r="O377" s="246"/>
      <c r="P377" s="246"/>
      <c r="Q377" s="246"/>
      <c r="R377" s="246"/>
      <c r="S377" s="246"/>
      <c r="T377" s="24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8" t="s">
        <v>169</v>
      </c>
      <c r="AU377" s="248" t="s">
        <v>86</v>
      </c>
      <c r="AV377" s="13" t="s">
        <v>86</v>
      </c>
      <c r="AW377" s="13" t="s">
        <v>33</v>
      </c>
      <c r="AX377" s="13" t="s">
        <v>8</v>
      </c>
      <c r="AY377" s="248" t="s">
        <v>159</v>
      </c>
    </row>
    <row r="378" s="2" customFormat="1" ht="37.8" customHeight="1">
      <c r="A378" s="38"/>
      <c r="B378" s="39"/>
      <c r="C378" s="219" t="s">
        <v>578</v>
      </c>
      <c r="D378" s="219" t="s">
        <v>161</v>
      </c>
      <c r="E378" s="220" t="s">
        <v>579</v>
      </c>
      <c r="F378" s="221" t="s">
        <v>580</v>
      </c>
      <c r="G378" s="222" t="s">
        <v>432</v>
      </c>
      <c r="H378" s="223">
        <v>16.539999999999999</v>
      </c>
      <c r="I378" s="224"/>
      <c r="J378" s="225">
        <f>ROUND(I378*H378,0)</f>
        <v>0</v>
      </c>
      <c r="K378" s="226"/>
      <c r="L378" s="44"/>
      <c r="M378" s="227" t="s">
        <v>1</v>
      </c>
      <c r="N378" s="228" t="s">
        <v>42</v>
      </c>
      <c r="O378" s="91"/>
      <c r="P378" s="229">
        <f>O378*H378</f>
        <v>0</v>
      </c>
      <c r="Q378" s="229">
        <v>2.0000000000000002E-05</v>
      </c>
      <c r="R378" s="229">
        <f>Q378*H378</f>
        <v>0.00033080000000000002</v>
      </c>
      <c r="S378" s="229">
        <v>0</v>
      </c>
      <c r="T378" s="230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1" t="s">
        <v>165</v>
      </c>
      <c r="AT378" s="231" t="s">
        <v>161</v>
      </c>
      <c r="AU378" s="231" t="s">
        <v>86</v>
      </c>
      <c r="AY378" s="17" t="s">
        <v>159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7" t="s">
        <v>8</v>
      </c>
      <c r="BK378" s="232">
        <f>ROUND(I378*H378,0)</f>
        <v>0</v>
      </c>
      <c r="BL378" s="17" t="s">
        <v>165</v>
      </c>
      <c r="BM378" s="231" t="s">
        <v>581</v>
      </c>
    </row>
    <row r="379" s="2" customFormat="1">
      <c r="A379" s="38"/>
      <c r="B379" s="39"/>
      <c r="C379" s="40"/>
      <c r="D379" s="233" t="s">
        <v>167</v>
      </c>
      <c r="E379" s="40"/>
      <c r="F379" s="234" t="s">
        <v>582</v>
      </c>
      <c r="G379" s="40"/>
      <c r="H379" s="40"/>
      <c r="I379" s="235"/>
      <c r="J379" s="40"/>
      <c r="K379" s="40"/>
      <c r="L379" s="44"/>
      <c r="M379" s="236"/>
      <c r="N379" s="237"/>
      <c r="O379" s="91"/>
      <c r="P379" s="91"/>
      <c r="Q379" s="91"/>
      <c r="R379" s="91"/>
      <c r="S379" s="91"/>
      <c r="T379" s="92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7" t="s">
        <v>167</v>
      </c>
      <c r="AU379" s="17" t="s">
        <v>86</v>
      </c>
    </row>
    <row r="380" s="13" customFormat="1">
      <c r="A380" s="13"/>
      <c r="B380" s="238"/>
      <c r="C380" s="239"/>
      <c r="D380" s="233" t="s">
        <v>169</v>
      </c>
      <c r="E380" s="240" t="s">
        <v>1</v>
      </c>
      <c r="F380" s="241" t="s">
        <v>583</v>
      </c>
      <c r="G380" s="239"/>
      <c r="H380" s="242">
        <v>16.539999999999999</v>
      </c>
      <c r="I380" s="243"/>
      <c r="J380" s="239"/>
      <c r="K380" s="239"/>
      <c r="L380" s="244"/>
      <c r="M380" s="245"/>
      <c r="N380" s="246"/>
      <c r="O380" s="246"/>
      <c r="P380" s="246"/>
      <c r="Q380" s="246"/>
      <c r="R380" s="246"/>
      <c r="S380" s="246"/>
      <c r="T380" s="24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8" t="s">
        <v>169</v>
      </c>
      <c r="AU380" s="248" t="s">
        <v>86</v>
      </c>
      <c r="AV380" s="13" t="s">
        <v>86</v>
      </c>
      <c r="AW380" s="13" t="s">
        <v>33</v>
      </c>
      <c r="AX380" s="13" t="s">
        <v>8</v>
      </c>
      <c r="AY380" s="248" t="s">
        <v>159</v>
      </c>
    </row>
    <row r="381" s="2" customFormat="1" ht="44.25" customHeight="1">
      <c r="A381" s="38"/>
      <c r="B381" s="39"/>
      <c r="C381" s="219" t="s">
        <v>584</v>
      </c>
      <c r="D381" s="219" t="s">
        <v>161</v>
      </c>
      <c r="E381" s="220" t="s">
        <v>585</v>
      </c>
      <c r="F381" s="221" t="s">
        <v>586</v>
      </c>
      <c r="G381" s="222" t="s">
        <v>164</v>
      </c>
      <c r="H381" s="223">
        <v>5.835</v>
      </c>
      <c r="I381" s="224"/>
      <c r="J381" s="225">
        <f>ROUND(I381*H381,0)</f>
        <v>0</v>
      </c>
      <c r="K381" s="226"/>
      <c r="L381" s="44"/>
      <c r="M381" s="227" t="s">
        <v>1</v>
      </c>
      <c r="N381" s="228" t="s">
        <v>42</v>
      </c>
      <c r="O381" s="91"/>
      <c r="P381" s="229">
        <f>O381*H381</f>
        <v>0</v>
      </c>
      <c r="Q381" s="229">
        <v>0.24096000000000001</v>
      </c>
      <c r="R381" s="229">
        <f>Q381*H381</f>
        <v>1.4060016</v>
      </c>
      <c r="S381" s="229">
        <v>0</v>
      </c>
      <c r="T381" s="230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31" t="s">
        <v>165</v>
      </c>
      <c r="AT381" s="231" t="s">
        <v>161</v>
      </c>
      <c r="AU381" s="231" t="s">
        <v>86</v>
      </c>
      <c r="AY381" s="17" t="s">
        <v>159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17" t="s">
        <v>8</v>
      </c>
      <c r="BK381" s="232">
        <f>ROUND(I381*H381,0)</f>
        <v>0</v>
      </c>
      <c r="BL381" s="17" t="s">
        <v>165</v>
      </c>
      <c r="BM381" s="231" t="s">
        <v>587</v>
      </c>
    </row>
    <row r="382" s="2" customFormat="1">
      <c r="A382" s="38"/>
      <c r="B382" s="39"/>
      <c r="C382" s="40"/>
      <c r="D382" s="233" t="s">
        <v>167</v>
      </c>
      <c r="E382" s="40"/>
      <c r="F382" s="234" t="s">
        <v>586</v>
      </c>
      <c r="G382" s="40"/>
      <c r="H382" s="40"/>
      <c r="I382" s="235"/>
      <c r="J382" s="40"/>
      <c r="K382" s="40"/>
      <c r="L382" s="44"/>
      <c r="M382" s="236"/>
      <c r="N382" s="237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167</v>
      </c>
      <c r="AU382" s="17" t="s">
        <v>86</v>
      </c>
    </row>
    <row r="383" s="13" customFormat="1">
      <c r="A383" s="13"/>
      <c r="B383" s="238"/>
      <c r="C383" s="239"/>
      <c r="D383" s="233" t="s">
        <v>169</v>
      </c>
      <c r="E383" s="240" t="s">
        <v>1</v>
      </c>
      <c r="F383" s="241" t="s">
        <v>588</v>
      </c>
      <c r="G383" s="239"/>
      <c r="H383" s="242">
        <v>5.835</v>
      </c>
      <c r="I383" s="243"/>
      <c r="J383" s="239"/>
      <c r="K383" s="239"/>
      <c r="L383" s="244"/>
      <c r="M383" s="245"/>
      <c r="N383" s="246"/>
      <c r="O383" s="246"/>
      <c r="P383" s="246"/>
      <c r="Q383" s="246"/>
      <c r="R383" s="246"/>
      <c r="S383" s="246"/>
      <c r="T383" s="24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8" t="s">
        <v>169</v>
      </c>
      <c r="AU383" s="248" t="s">
        <v>86</v>
      </c>
      <c r="AV383" s="13" t="s">
        <v>86</v>
      </c>
      <c r="AW383" s="13" t="s">
        <v>33</v>
      </c>
      <c r="AX383" s="13" t="s">
        <v>8</v>
      </c>
      <c r="AY383" s="248" t="s">
        <v>159</v>
      </c>
    </row>
    <row r="384" s="2" customFormat="1" ht="24.15" customHeight="1">
      <c r="A384" s="38"/>
      <c r="B384" s="39"/>
      <c r="C384" s="219" t="s">
        <v>589</v>
      </c>
      <c r="D384" s="219" t="s">
        <v>161</v>
      </c>
      <c r="E384" s="220" t="s">
        <v>590</v>
      </c>
      <c r="F384" s="221" t="s">
        <v>591</v>
      </c>
      <c r="G384" s="222" t="s">
        <v>164</v>
      </c>
      <c r="H384" s="223">
        <v>16.515000000000001</v>
      </c>
      <c r="I384" s="224"/>
      <c r="J384" s="225">
        <f>ROUND(I384*H384,0)</f>
        <v>0</v>
      </c>
      <c r="K384" s="226"/>
      <c r="L384" s="44"/>
      <c r="M384" s="227" t="s">
        <v>1</v>
      </c>
      <c r="N384" s="228" t="s">
        <v>42</v>
      </c>
      <c r="O384" s="91"/>
      <c r="P384" s="229">
        <f>O384*H384</f>
        <v>0</v>
      </c>
      <c r="Q384" s="229">
        <v>0.24096000000000001</v>
      </c>
      <c r="R384" s="229">
        <f>Q384*H384</f>
        <v>3.9794544000000003</v>
      </c>
      <c r="S384" s="229">
        <v>0</v>
      </c>
      <c r="T384" s="230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31" t="s">
        <v>165</v>
      </c>
      <c r="AT384" s="231" t="s">
        <v>161</v>
      </c>
      <c r="AU384" s="231" t="s">
        <v>86</v>
      </c>
      <c r="AY384" s="17" t="s">
        <v>159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17" t="s">
        <v>8</v>
      </c>
      <c r="BK384" s="232">
        <f>ROUND(I384*H384,0)</f>
        <v>0</v>
      </c>
      <c r="BL384" s="17" t="s">
        <v>165</v>
      </c>
      <c r="BM384" s="231" t="s">
        <v>592</v>
      </c>
    </row>
    <row r="385" s="2" customFormat="1">
      <c r="A385" s="38"/>
      <c r="B385" s="39"/>
      <c r="C385" s="40"/>
      <c r="D385" s="233" t="s">
        <v>167</v>
      </c>
      <c r="E385" s="40"/>
      <c r="F385" s="234" t="s">
        <v>593</v>
      </c>
      <c r="G385" s="40"/>
      <c r="H385" s="40"/>
      <c r="I385" s="235"/>
      <c r="J385" s="40"/>
      <c r="K385" s="40"/>
      <c r="L385" s="44"/>
      <c r="M385" s="236"/>
      <c r="N385" s="237"/>
      <c r="O385" s="91"/>
      <c r="P385" s="91"/>
      <c r="Q385" s="91"/>
      <c r="R385" s="91"/>
      <c r="S385" s="91"/>
      <c r="T385" s="92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7" t="s">
        <v>167</v>
      </c>
      <c r="AU385" s="17" t="s">
        <v>86</v>
      </c>
    </row>
    <row r="386" s="13" customFormat="1">
      <c r="A386" s="13"/>
      <c r="B386" s="238"/>
      <c r="C386" s="239"/>
      <c r="D386" s="233" t="s">
        <v>169</v>
      </c>
      <c r="E386" s="240" t="s">
        <v>1</v>
      </c>
      <c r="F386" s="241" t="s">
        <v>594</v>
      </c>
      <c r="G386" s="239"/>
      <c r="H386" s="242">
        <v>16.515000000000001</v>
      </c>
      <c r="I386" s="243"/>
      <c r="J386" s="239"/>
      <c r="K386" s="239"/>
      <c r="L386" s="244"/>
      <c r="M386" s="245"/>
      <c r="N386" s="246"/>
      <c r="O386" s="246"/>
      <c r="P386" s="246"/>
      <c r="Q386" s="246"/>
      <c r="R386" s="246"/>
      <c r="S386" s="246"/>
      <c r="T386" s="247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8" t="s">
        <v>169</v>
      </c>
      <c r="AU386" s="248" t="s">
        <v>86</v>
      </c>
      <c r="AV386" s="13" t="s">
        <v>86</v>
      </c>
      <c r="AW386" s="13" t="s">
        <v>33</v>
      </c>
      <c r="AX386" s="13" t="s">
        <v>8</v>
      </c>
      <c r="AY386" s="248" t="s">
        <v>159</v>
      </c>
    </row>
    <row r="387" s="12" customFormat="1" ht="22.8" customHeight="1">
      <c r="A387" s="12"/>
      <c r="B387" s="203"/>
      <c r="C387" s="204"/>
      <c r="D387" s="205" t="s">
        <v>76</v>
      </c>
      <c r="E387" s="217" t="s">
        <v>216</v>
      </c>
      <c r="F387" s="217" t="s">
        <v>595</v>
      </c>
      <c r="G387" s="204"/>
      <c r="H387" s="204"/>
      <c r="I387" s="207"/>
      <c r="J387" s="218">
        <f>BK387</f>
        <v>0</v>
      </c>
      <c r="K387" s="204"/>
      <c r="L387" s="209"/>
      <c r="M387" s="210"/>
      <c r="N387" s="211"/>
      <c r="O387" s="211"/>
      <c r="P387" s="212">
        <f>SUM(P388:P440)</f>
        <v>0</v>
      </c>
      <c r="Q387" s="211"/>
      <c r="R387" s="212">
        <f>SUM(R388:R440)</f>
        <v>0.19503782</v>
      </c>
      <c r="S387" s="211"/>
      <c r="T387" s="213">
        <f>SUM(T388:T440)</f>
        <v>5.0419609999999997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14" t="s">
        <v>8</v>
      </c>
      <c r="AT387" s="215" t="s">
        <v>76</v>
      </c>
      <c r="AU387" s="215" t="s">
        <v>8</v>
      </c>
      <c r="AY387" s="214" t="s">
        <v>159</v>
      </c>
      <c r="BK387" s="216">
        <f>SUM(BK388:BK440)</f>
        <v>0</v>
      </c>
    </row>
    <row r="388" s="2" customFormat="1" ht="33" customHeight="1">
      <c r="A388" s="38"/>
      <c r="B388" s="39"/>
      <c r="C388" s="219" t="s">
        <v>596</v>
      </c>
      <c r="D388" s="219" t="s">
        <v>161</v>
      </c>
      <c r="E388" s="220" t="s">
        <v>597</v>
      </c>
      <c r="F388" s="221" t="s">
        <v>598</v>
      </c>
      <c r="G388" s="222" t="s">
        <v>164</v>
      </c>
      <c r="H388" s="223">
        <v>225.66499999999999</v>
      </c>
      <c r="I388" s="224"/>
      <c r="J388" s="225">
        <f>ROUND(I388*H388,0)</f>
        <v>0</v>
      </c>
      <c r="K388" s="226"/>
      <c r="L388" s="44"/>
      <c r="M388" s="227" t="s">
        <v>1</v>
      </c>
      <c r="N388" s="228" t="s">
        <v>42</v>
      </c>
      <c r="O388" s="91"/>
      <c r="P388" s="229">
        <f>O388*H388</f>
        <v>0</v>
      </c>
      <c r="Q388" s="229">
        <v>0</v>
      </c>
      <c r="R388" s="229">
        <f>Q388*H388</f>
        <v>0</v>
      </c>
      <c r="S388" s="229">
        <v>0</v>
      </c>
      <c r="T388" s="230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31" t="s">
        <v>165</v>
      </c>
      <c r="AT388" s="231" t="s">
        <v>161</v>
      </c>
      <c r="AU388" s="231" t="s">
        <v>86</v>
      </c>
      <c r="AY388" s="17" t="s">
        <v>159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17" t="s">
        <v>8</v>
      </c>
      <c r="BK388" s="232">
        <f>ROUND(I388*H388,0)</f>
        <v>0</v>
      </c>
      <c r="BL388" s="17" t="s">
        <v>165</v>
      </c>
      <c r="BM388" s="231" t="s">
        <v>599</v>
      </c>
    </row>
    <row r="389" s="2" customFormat="1">
      <c r="A389" s="38"/>
      <c r="B389" s="39"/>
      <c r="C389" s="40"/>
      <c r="D389" s="233" t="s">
        <v>167</v>
      </c>
      <c r="E389" s="40"/>
      <c r="F389" s="234" t="s">
        <v>600</v>
      </c>
      <c r="G389" s="40"/>
      <c r="H389" s="40"/>
      <c r="I389" s="235"/>
      <c r="J389" s="40"/>
      <c r="K389" s="40"/>
      <c r="L389" s="44"/>
      <c r="M389" s="236"/>
      <c r="N389" s="237"/>
      <c r="O389" s="91"/>
      <c r="P389" s="91"/>
      <c r="Q389" s="91"/>
      <c r="R389" s="91"/>
      <c r="S389" s="91"/>
      <c r="T389" s="92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7" t="s">
        <v>167</v>
      </c>
      <c r="AU389" s="17" t="s">
        <v>86</v>
      </c>
    </row>
    <row r="390" s="13" customFormat="1">
      <c r="A390" s="13"/>
      <c r="B390" s="238"/>
      <c r="C390" s="239"/>
      <c r="D390" s="233" t="s">
        <v>169</v>
      </c>
      <c r="E390" s="240" t="s">
        <v>1</v>
      </c>
      <c r="F390" s="241" t="s">
        <v>601</v>
      </c>
      <c r="G390" s="239"/>
      <c r="H390" s="242">
        <v>225.66499999999999</v>
      </c>
      <c r="I390" s="243"/>
      <c r="J390" s="239"/>
      <c r="K390" s="239"/>
      <c r="L390" s="244"/>
      <c r="M390" s="245"/>
      <c r="N390" s="246"/>
      <c r="O390" s="246"/>
      <c r="P390" s="246"/>
      <c r="Q390" s="246"/>
      <c r="R390" s="246"/>
      <c r="S390" s="246"/>
      <c r="T390" s="24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8" t="s">
        <v>169</v>
      </c>
      <c r="AU390" s="248" t="s">
        <v>86</v>
      </c>
      <c r="AV390" s="13" t="s">
        <v>86</v>
      </c>
      <c r="AW390" s="13" t="s">
        <v>33</v>
      </c>
      <c r="AX390" s="13" t="s">
        <v>8</v>
      </c>
      <c r="AY390" s="248" t="s">
        <v>159</v>
      </c>
    </row>
    <row r="391" s="2" customFormat="1" ht="33" customHeight="1">
      <c r="A391" s="38"/>
      <c r="B391" s="39"/>
      <c r="C391" s="219" t="s">
        <v>602</v>
      </c>
      <c r="D391" s="219" t="s">
        <v>161</v>
      </c>
      <c r="E391" s="220" t="s">
        <v>603</v>
      </c>
      <c r="F391" s="221" t="s">
        <v>604</v>
      </c>
      <c r="G391" s="222" t="s">
        <v>164</v>
      </c>
      <c r="H391" s="223">
        <v>3159.3099999999999</v>
      </c>
      <c r="I391" s="224"/>
      <c r="J391" s="225">
        <f>ROUND(I391*H391,0)</f>
        <v>0</v>
      </c>
      <c r="K391" s="226"/>
      <c r="L391" s="44"/>
      <c r="M391" s="227" t="s">
        <v>1</v>
      </c>
      <c r="N391" s="228" t="s">
        <v>42</v>
      </c>
      <c r="O391" s="91"/>
      <c r="P391" s="229">
        <f>O391*H391</f>
        <v>0</v>
      </c>
      <c r="Q391" s="229">
        <v>0</v>
      </c>
      <c r="R391" s="229">
        <f>Q391*H391</f>
        <v>0</v>
      </c>
      <c r="S391" s="229">
        <v>0</v>
      </c>
      <c r="T391" s="230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31" t="s">
        <v>165</v>
      </c>
      <c r="AT391" s="231" t="s">
        <v>161</v>
      </c>
      <c r="AU391" s="231" t="s">
        <v>86</v>
      </c>
      <c r="AY391" s="17" t="s">
        <v>159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17" t="s">
        <v>8</v>
      </c>
      <c r="BK391" s="232">
        <f>ROUND(I391*H391,0)</f>
        <v>0</v>
      </c>
      <c r="BL391" s="17" t="s">
        <v>165</v>
      </c>
      <c r="BM391" s="231" t="s">
        <v>605</v>
      </c>
    </row>
    <row r="392" s="2" customFormat="1">
      <c r="A392" s="38"/>
      <c r="B392" s="39"/>
      <c r="C392" s="40"/>
      <c r="D392" s="233" t="s">
        <v>167</v>
      </c>
      <c r="E392" s="40"/>
      <c r="F392" s="234" t="s">
        <v>606</v>
      </c>
      <c r="G392" s="40"/>
      <c r="H392" s="40"/>
      <c r="I392" s="235"/>
      <c r="J392" s="40"/>
      <c r="K392" s="40"/>
      <c r="L392" s="44"/>
      <c r="M392" s="236"/>
      <c r="N392" s="237"/>
      <c r="O392" s="91"/>
      <c r="P392" s="91"/>
      <c r="Q392" s="91"/>
      <c r="R392" s="91"/>
      <c r="S392" s="91"/>
      <c r="T392" s="92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167</v>
      </c>
      <c r="AU392" s="17" t="s">
        <v>86</v>
      </c>
    </row>
    <row r="393" s="13" customFormat="1">
      <c r="A393" s="13"/>
      <c r="B393" s="238"/>
      <c r="C393" s="239"/>
      <c r="D393" s="233" t="s">
        <v>169</v>
      </c>
      <c r="E393" s="240" t="s">
        <v>1</v>
      </c>
      <c r="F393" s="241" t="s">
        <v>607</v>
      </c>
      <c r="G393" s="239"/>
      <c r="H393" s="242">
        <v>3159.3099999999999</v>
      </c>
      <c r="I393" s="243"/>
      <c r="J393" s="239"/>
      <c r="K393" s="239"/>
      <c r="L393" s="244"/>
      <c r="M393" s="245"/>
      <c r="N393" s="246"/>
      <c r="O393" s="246"/>
      <c r="P393" s="246"/>
      <c r="Q393" s="246"/>
      <c r="R393" s="246"/>
      <c r="S393" s="246"/>
      <c r="T393" s="24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8" t="s">
        <v>169</v>
      </c>
      <c r="AU393" s="248" t="s">
        <v>86</v>
      </c>
      <c r="AV393" s="13" t="s">
        <v>86</v>
      </c>
      <c r="AW393" s="13" t="s">
        <v>33</v>
      </c>
      <c r="AX393" s="13" t="s">
        <v>8</v>
      </c>
      <c r="AY393" s="248" t="s">
        <v>159</v>
      </c>
    </row>
    <row r="394" s="2" customFormat="1" ht="33" customHeight="1">
      <c r="A394" s="38"/>
      <c r="B394" s="39"/>
      <c r="C394" s="219" t="s">
        <v>608</v>
      </c>
      <c r="D394" s="219" t="s">
        <v>161</v>
      </c>
      <c r="E394" s="220" t="s">
        <v>609</v>
      </c>
      <c r="F394" s="221" t="s">
        <v>610</v>
      </c>
      <c r="G394" s="222" t="s">
        <v>164</v>
      </c>
      <c r="H394" s="223">
        <v>225.66499999999999</v>
      </c>
      <c r="I394" s="224"/>
      <c r="J394" s="225">
        <f>ROUND(I394*H394,0)</f>
        <v>0</v>
      </c>
      <c r="K394" s="226"/>
      <c r="L394" s="44"/>
      <c r="M394" s="227" t="s">
        <v>1</v>
      </c>
      <c r="N394" s="228" t="s">
        <v>42</v>
      </c>
      <c r="O394" s="91"/>
      <c r="P394" s="229">
        <f>O394*H394</f>
        <v>0</v>
      </c>
      <c r="Q394" s="229">
        <v>0</v>
      </c>
      <c r="R394" s="229">
        <f>Q394*H394</f>
        <v>0</v>
      </c>
      <c r="S394" s="229">
        <v>0</v>
      </c>
      <c r="T394" s="230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1" t="s">
        <v>165</v>
      </c>
      <c r="AT394" s="231" t="s">
        <v>161</v>
      </c>
      <c r="AU394" s="231" t="s">
        <v>86</v>
      </c>
      <c r="AY394" s="17" t="s">
        <v>159</v>
      </c>
      <c r="BE394" s="232">
        <f>IF(N394="základní",J394,0)</f>
        <v>0</v>
      </c>
      <c r="BF394" s="232">
        <f>IF(N394="snížená",J394,0)</f>
        <v>0</v>
      </c>
      <c r="BG394" s="232">
        <f>IF(N394="zákl. přenesená",J394,0)</f>
        <v>0</v>
      </c>
      <c r="BH394" s="232">
        <f>IF(N394="sníž. přenesená",J394,0)</f>
        <v>0</v>
      </c>
      <c r="BI394" s="232">
        <f>IF(N394="nulová",J394,0)</f>
        <v>0</v>
      </c>
      <c r="BJ394" s="17" t="s">
        <v>8</v>
      </c>
      <c r="BK394" s="232">
        <f>ROUND(I394*H394,0)</f>
        <v>0</v>
      </c>
      <c r="BL394" s="17" t="s">
        <v>165</v>
      </c>
      <c r="BM394" s="231" t="s">
        <v>611</v>
      </c>
    </row>
    <row r="395" s="2" customFormat="1">
      <c r="A395" s="38"/>
      <c r="B395" s="39"/>
      <c r="C395" s="40"/>
      <c r="D395" s="233" t="s">
        <v>167</v>
      </c>
      <c r="E395" s="40"/>
      <c r="F395" s="234" t="s">
        <v>612</v>
      </c>
      <c r="G395" s="40"/>
      <c r="H395" s="40"/>
      <c r="I395" s="235"/>
      <c r="J395" s="40"/>
      <c r="K395" s="40"/>
      <c r="L395" s="44"/>
      <c r="M395" s="236"/>
      <c r="N395" s="237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167</v>
      </c>
      <c r="AU395" s="17" t="s">
        <v>86</v>
      </c>
    </row>
    <row r="396" s="13" customFormat="1">
      <c r="A396" s="13"/>
      <c r="B396" s="238"/>
      <c r="C396" s="239"/>
      <c r="D396" s="233" t="s">
        <v>169</v>
      </c>
      <c r="E396" s="240" t="s">
        <v>1</v>
      </c>
      <c r="F396" s="241" t="s">
        <v>613</v>
      </c>
      <c r="G396" s="239"/>
      <c r="H396" s="242">
        <v>225.66499999999999</v>
      </c>
      <c r="I396" s="243"/>
      <c r="J396" s="239"/>
      <c r="K396" s="239"/>
      <c r="L396" s="244"/>
      <c r="M396" s="245"/>
      <c r="N396" s="246"/>
      <c r="O396" s="246"/>
      <c r="P396" s="246"/>
      <c r="Q396" s="246"/>
      <c r="R396" s="246"/>
      <c r="S396" s="246"/>
      <c r="T396" s="24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8" t="s">
        <v>169</v>
      </c>
      <c r="AU396" s="248" t="s">
        <v>86</v>
      </c>
      <c r="AV396" s="13" t="s">
        <v>86</v>
      </c>
      <c r="AW396" s="13" t="s">
        <v>33</v>
      </c>
      <c r="AX396" s="13" t="s">
        <v>8</v>
      </c>
      <c r="AY396" s="248" t="s">
        <v>159</v>
      </c>
    </row>
    <row r="397" s="2" customFormat="1" ht="24.15" customHeight="1">
      <c r="A397" s="38"/>
      <c r="B397" s="39"/>
      <c r="C397" s="219" t="s">
        <v>614</v>
      </c>
      <c r="D397" s="219" t="s">
        <v>161</v>
      </c>
      <c r="E397" s="220" t="s">
        <v>615</v>
      </c>
      <c r="F397" s="221" t="s">
        <v>616</v>
      </c>
      <c r="G397" s="222" t="s">
        <v>173</v>
      </c>
      <c r="H397" s="223">
        <v>494.38999999999999</v>
      </c>
      <c r="I397" s="224"/>
      <c r="J397" s="225">
        <f>ROUND(I397*H397,0)</f>
        <v>0</v>
      </c>
      <c r="K397" s="226"/>
      <c r="L397" s="44"/>
      <c r="M397" s="227" t="s">
        <v>1</v>
      </c>
      <c r="N397" s="228" t="s">
        <v>42</v>
      </c>
      <c r="O397" s="91"/>
      <c r="P397" s="229">
        <f>O397*H397</f>
        <v>0</v>
      </c>
      <c r="Q397" s="229">
        <v>0</v>
      </c>
      <c r="R397" s="229">
        <f>Q397*H397</f>
        <v>0</v>
      </c>
      <c r="S397" s="229">
        <v>0</v>
      </c>
      <c r="T397" s="230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31" t="s">
        <v>165</v>
      </c>
      <c r="AT397" s="231" t="s">
        <v>161</v>
      </c>
      <c r="AU397" s="231" t="s">
        <v>86</v>
      </c>
      <c r="AY397" s="17" t="s">
        <v>159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7" t="s">
        <v>8</v>
      </c>
      <c r="BK397" s="232">
        <f>ROUND(I397*H397,0)</f>
        <v>0</v>
      </c>
      <c r="BL397" s="17" t="s">
        <v>165</v>
      </c>
      <c r="BM397" s="231" t="s">
        <v>617</v>
      </c>
    </row>
    <row r="398" s="2" customFormat="1">
      <c r="A398" s="38"/>
      <c r="B398" s="39"/>
      <c r="C398" s="40"/>
      <c r="D398" s="233" t="s">
        <v>167</v>
      </c>
      <c r="E398" s="40"/>
      <c r="F398" s="234" t="s">
        <v>618</v>
      </c>
      <c r="G398" s="40"/>
      <c r="H398" s="40"/>
      <c r="I398" s="235"/>
      <c r="J398" s="40"/>
      <c r="K398" s="40"/>
      <c r="L398" s="44"/>
      <c r="M398" s="236"/>
      <c r="N398" s="237"/>
      <c r="O398" s="91"/>
      <c r="P398" s="91"/>
      <c r="Q398" s="91"/>
      <c r="R398" s="91"/>
      <c r="S398" s="91"/>
      <c r="T398" s="92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7" t="s">
        <v>167</v>
      </c>
      <c r="AU398" s="17" t="s">
        <v>86</v>
      </c>
    </row>
    <row r="399" s="13" customFormat="1">
      <c r="A399" s="13"/>
      <c r="B399" s="238"/>
      <c r="C399" s="239"/>
      <c r="D399" s="233" t="s">
        <v>169</v>
      </c>
      <c r="E399" s="240" t="s">
        <v>1</v>
      </c>
      <c r="F399" s="241" t="s">
        <v>619</v>
      </c>
      <c r="G399" s="239"/>
      <c r="H399" s="242">
        <v>182.74199999999999</v>
      </c>
      <c r="I399" s="243"/>
      <c r="J399" s="239"/>
      <c r="K399" s="239"/>
      <c r="L399" s="244"/>
      <c r="M399" s="245"/>
      <c r="N399" s="246"/>
      <c r="O399" s="246"/>
      <c r="P399" s="246"/>
      <c r="Q399" s="246"/>
      <c r="R399" s="246"/>
      <c r="S399" s="246"/>
      <c r="T399" s="24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8" t="s">
        <v>169</v>
      </c>
      <c r="AU399" s="248" t="s">
        <v>86</v>
      </c>
      <c r="AV399" s="13" t="s">
        <v>86</v>
      </c>
      <c r="AW399" s="13" t="s">
        <v>33</v>
      </c>
      <c r="AX399" s="13" t="s">
        <v>77</v>
      </c>
      <c r="AY399" s="248" t="s">
        <v>159</v>
      </c>
    </row>
    <row r="400" s="13" customFormat="1">
      <c r="A400" s="13"/>
      <c r="B400" s="238"/>
      <c r="C400" s="239"/>
      <c r="D400" s="233" t="s">
        <v>169</v>
      </c>
      <c r="E400" s="240" t="s">
        <v>1</v>
      </c>
      <c r="F400" s="241" t="s">
        <v>620</v>
      </c>
      <c r="G400" s="239"/>
      <c r="H400" s="242">
        <v>311.64800000000002</v>
      </c>
      <c r="I400" s="243"/>
      <c r="J400" s="239"/>
      <c r="K400" s="239"/>
      <c r="L400" s="244"/>
      <c r="M400" s="245"/>
      <c r="N400" s="246"/>
      <c r="O400" s="246"/>
      <c r="P400" s="246"/>
      <c r="Q400" s="246"/>
      <c r="R400" s="246"/>
      <c r="S400" s="246"/>
      <c r="T400" s="24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8" t="s">
        <v>169</v>
      </c>
      <c r="AU400" s="248" t="s">
        <v>86</v>
      </c>
      <c r="AV400" s="13" t="s">
        <v>86</v>
      </c>
      <c r="AW400" s="13" t="s">
        <v>33</v>
      </c>
      <c r="AX400" s="13" t="s">
        <v>77</v>
      </c>
      <c r="AY400" s="248" t="s">
        <v>159</v>
      </c>
    </row>
    <row r="401" s="14" customFormat="1">
      <c r="A401" s="14"/>
      <c r="B401" s="249"/>
      <c r="C401" s="250"/>
      <c r="D401" s="233" t="s">
        <v>169</v>
      </c>
      <c r="E401" s="251" t="s">
        <v>1</v>
      </c>
      <c r="F401" s="252" t="s">
        <v>178</v>
      </c>
      <c r="G401" s="250"/>
      <c r="H401" s="253">
        <v>494.38999999999999</v>
      </c>
      <c r="I401" s="254"/>
      <c r="J401" s="250"/>
      <c r="K401" s="250"/>
      <c r="L401" s="255"/>
      <c r="M401" s="256"/>
      <c r="N401" s="257"/>
      <c r="O401" s="257"/>
      <c r="P401" s="257"/>
      <c r="Q401" s="257"/>
      <c r="R401" s="257"/>
      <c r="S401" s="257"/>
      <c r="T401" s="25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9" t="s">
        <v>169</v>
      </c>
      <c r="AU401" s="259" t="s">
        <v>86</v>
      </c>
      <c r="AV401" s="14" t="s">
        <v>165</v>
      </c>
      <c r="AW401" s="14" t="s">
        <v>33</v>
      </c>
      <c r="AX401" s="14" t="s">
        <v>8</v>
      </c>
      <c r="AY401" s="259" t="s">
        <v>159</v>
      </c>
    </row>
    <row r="402" s="2" customFormat="1" ht="33" customHeight="1">
      <c r="A402" s="38"/>
      <c r="B402" s="39"/>
      <c r="C402" s="219" t="s">
        <v>621</v>
      </c>
      <c r="D402" s="219" t="s">
        <v>161</v>
      </c>
      <c r="E402" s="220" t="s">
        <v>622</v>
      </c>
      <c r="F402" s="221" t="s">
        <v>623</v>
      </c>
      <c r="G402" s="222" t="s">
        <v>173</v>
      </c>
      <c r="H402" s="223">
        <v>6921.46</v>
      </c>
      <c r="I402" s="224"/>
      <c r="J402" s="225">
        <f>ROUND(I402*H402,0)</f>
        <v>0</v>
      </c>
      <c r="K402" s="226"/>
      <c r="L402" s="44"/>
      <c r="M402" s="227" t="s">
        <v>1</v>
      </c>
      <c r="N402" s="228" t="s">
        <v>42</v>
      </c>
      <c r="O402" s="91"/>
      <c r="P402" s="229">
        <f>O402*H402</f>
        <v>0</v>
      </c>
      <c r="Q402" s="229">
        <v>0</v>
      </c>
      <c r="R402" s="229">
        <f>Q402*H402</f>
        <v>0</v>
      </c>
      <c r="S402" s="229">
        <v>0</v>
      </c>
      <c r="T402" s="230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31" t="s">
        <v>165</v>
      </c>
      <c r="AT402" s="231" t="s">
        <v>161</v>
      </c>
      <c r="AU402" s="231" t="s">
        <v>86</v>
      </c>
      <c r="AY402" s="17" t="s">
        <v>159</v>
      </c>
      <c r="BE402" s="232">
        <f>IF(N402="základní",J402,0)</f>
        <v>0</v>
      </c>
      <c r="BF402" s="232">
        <f>IF(N402="snížená",J402,0)</f>
        <v>0</v>
      </c>
      <c r="BG402" s="232">
        <f>IF(N402="zákl. přenesená",J402,0)</f>
        <v>0</v>
      </c>
      <c r="BH402" s="232">
        <f>IF(N402="sníž. přenesená",J402,0)</f>
        <v>0</v>
      </c>
      <c r="BI402" s="232">
        <f>IF(N402="nulová",J402,0)</f>
        <v>0</v>
      </c>
      <c r="BJ402" s="17" t="s">
        <v>8</v>
      </c>
      <c r="BK402" s="232">
        <f>ROUND(I402*H402,0)</f>
        <v>0</v>
      </c>
      <c r="BL402" s="17" t="s">
        <v>165</v>
      </c>
      <c r="BM402" s="231" t="s">
        <v>624</v>
      </c>
    </row>
    <row r="403" s="2" customFormat="1">
      <c r="A403" s="38"/>
      <c r="B403" s="39"/>
      <c r="C403" s="40"/>
      <c r="D403" s="233" t="s">
        <v>167</v>
      </c>
      <c r="E403" s="40"/>
      <c r="F403" s="234" t="s">
        <v>625</v>
      </c>
      <c r="G403" s="40"/>
      <c r="H403" s="40"/>
      <c r="I403" s="235"/>
      <c r="J403" s="40"/>
      <c r="K403" s="40"/>
      <c r="L403" s="44"/>
      <c r="M403" s="236"/>
      <c r="N403" s="237"/>
      <c r="O403" s="91"/>
      <c r="P403" s="91"/>
      <c r="Q403" s="91"/>
      <c r="R403" s="91"/>
      <c r="S403" s="91"/>
      <c r="T403" s="92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7" t="s">
        <v>167</v>
      </c>
      <c r="AU403" s="17" t="s">
        <v>86</v>
      </c>
    </row>
    <row r="404" s="13" customFormat="1">
      <c r="A404" s="13"/>
      <c r="B404" s="238"/>
      <c r="C404" s="239"/>
      <c r="D404" s="233" t="s">
        <v>169</v>
      </c>
      <c r="E404" s="240" t="s">
        <v>1</v>
      </c>
      <c r="F404" s="241" t="s">
        <v>626</v>
      </c>
      <c r="G404" s="239"/>
      <c r="H404" s="242">
        <v>6921.46</v>
      </c>
      <c r="I404" s="243"/>
      <c r="J404" s="239"/>
      <c r="K404" s="239"/>
      <c r="L404" s="244"/>
      <c r="M404" s="245"/>
      <c r="N404" s="246"/>
      <c r="O404" s="246"/>
      <c r="P404" s="246"/>
      <c r="Q404" s="246"/>
      <c r="R404" s="246"/>
      <c r="S404" s="246"/>
      <c r="T404" s="24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8" t="s">
        <v>169</v>
      </c>
      <c r="AU404" s="248" t="s">
        <v>86</v>
      </c>
      <c r="AV404" s="13" t="s">
        <v>86</v>
      </c>
      <c r="AW404" s="13" t="s">
        <v>33</v>
      </c>
      <c r="AX404" s="13" t="s">
        <v>8</v>
      </c>
      <c r="AY404" s="248" t="s">
        <v>159</v>
      </c>
    </row>
    <row r="405" s="2" customFormat="1" ht="33" customHeight="1">
      <c r="A405" s="38"/>
      <c r="B405" s="39"/>
      <c r="C405" s="219" t="s">
        <v>627</v>
      </c>
      <c r="D405" s="219" t="s">
        <v>161</v>
      </c>
      <c r="E405" s="220" t="s">
        <v>628</v>
      </c>
      <c r="F405" s="221" t="s">
        <v>629</v>
      </c>
      <c r="G405" s="222" t="s">
        <v>173</v>
      </c>
      <c r="H405" s="223">
        <v>494.38999999999999</v>
      </c>
      <c r="I405" s="224"/>
      <c r="J405" s="225">
        <f>ROUND(I405*H405,0)</f>
        <v>0</v>
      </c>
      <c r="K405" s="226"/>
      <c r="L405" s="44"/>
      <c r="M405" s="227" t="s">
        <v>1</v>
      </c>
      <c r="N405" s="228" t="s">
        <v>42</v>
      </c>
      <c r="O405" s="91"/>
      <c r="P405" s="229">
        <f>O405*H405</f>
        <v>0</v>
      </c>
      <c r="Q405" s="229">
        <v>0</v>
      </c>
      <c r="R405" s="229">
        <f>Q405*H405</f>
        <v>0</v>
      </c>
      <c r="S405" s="229">
        <v>0</v>
      </c>
      <c r="T405" s="230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31" t="s">
        <v>165</v>
      </c>
      <c r="AT405" s="231" t="s">
        <v>161</v>
      </c>
      <c r="AU405" s="231" t="s">
        <v>86</v>
      </c>
      <c r="AY405" s="17" t="s">
        <v>159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17" t="s">
        <v>8</v>
      </c>
      <c r="BK405" s="232">
        <f>ROUND(I405*H405,0)</f>
        <v>0</v>
      </c>
      <c r="BL405" s="17" t="s">
        <v>165</v>
      </c>
      <c r="BM405" s="231" t="s">
        <v>630</v>
      </c>
    </row>
    <row r="406" s="2" customFormat="1">
      <c r="A406" s="38"/>
      <c r="B406" s="39"/>
      <c r="C406" s="40"/>
      <c r="D406" s="233" t="s">
        <v>167</v>
      </c>
      <c r="E406" s="40"/>
      <c r="F406" s="234" t="s">
        <v>631</v>
      </c>
      <c r="G406" s="40"/>
      <c r="H406" s="40"/>
      <c r="I406" s="235"/>
      <c r="J406" s="40"/>
      <c r="K406" s="40"/>
      <c r="L406" s="44"/>
      <c r="M406" s="236"/>
      <c r="N406" s="237"/>
      <c r="O406" s="91"/>
      <c r="P406" s="91"/>
      <c r="Q406" s="91"/>
      <c r="R406" s="91"/>
      <c r="S406" s="91"/>
      <c r="T406" s="92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7" t="s">
        <v>167</v>
      </c>
      <c r="AU406" s="17" t="s">
        <v>86</v>
      </c>
    </row>
    <row r="407" s="2" customFormat="1" ht="16.5" customHeight="1">
      <c r="A407" s="38"/>
      <c r="B407" s="39"/>
      <c r="C407" s="219" t="s">
        <v>632</v>
      </c>
      <c r="D407" s="219" t="s">
        <v>161</v>
      </c>
      <c r="E407" s="220" t="s">
        <v>633</v>
      </c>
      <c r="F407" s="221" t="s">
        <v>634</v>
      </c>
      <c r="G407" s="222" t="s">
        <v>164</v>
      </c>
      <c r="H407" s="223">
        <v>225.66499999999999</v>
      </c>
      <c r="I407" s="224"/>
      <c r="J407" s="225">
        <f>ROUND(I407*H407,0)</f>
        <v>0</v>
      </c>
      <c r="K407" s="226"/>
      <c r="L407" s="44"/>
      <c r="M407" s="227" t="s">
        <v>1</v>
      </c>
      <c r="N407" s="228" t="s">
        <v>42</v>
      </c>
      <c r="O407" s="91"/>
      <c r="P407" s="229">
        <f>O407*H407</f>
        <v>0</v>
      </c>
      <c r="Q407" s="229">
        <v>0</v>
      </c>
      <c r="R407" s="229">
        <f>Q407*H407</f>
        <v>0</v>
      </c>
      <c r="S407" s="229">
        <v>0</v>
      </c>
      <c r="T407" s="230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31" t="s">
        <v>165</v>
      </c>
      <c r="AT407" s="231" t="s">
        <v>161</v>
      </c>
      <c r="AU407" s="231" t="s">
        <v>86</v>
      </c>
      <c r="AY407" s="17" t="s">
        <v>159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7" t="s">
        <v>8</v>
      </c>
      <c r="BK407" s="232">
        <f>ROUND(I407*H407,0)</f>
        <v>0</v>
      </c>
      <c r="BL407" s="17" t="s">
        <v>165</v>
      </c>
      <c r="BM407" s="231" t="s">
        <v>635</v>
      </c>
    </row>
    <row r="408" s="2" customFormat="1">
      <c r="A408" s="38"/>
      <c r="B408" s="39"/>
      <c r="C408" s="40"/>
      <c r="D408" s="233" t="s">
        <v>167</v>
      </c>
      <c r="E408" s="40"/>
      <c r="F408" s="234" t="s">
        <v>636</v>
      </c>
      <c r="G408" s="40"/>
      <c r="H408" s="40"/>
      <c r="I408" s="235"/>
      <c r="J408" s="40"/>
      <c r="K408" s="40"/>
      <c r="L408" s="44"/>
      <c r="M408" s="236"/>
      <c r="N408" s="237"/>
      <c r="O408" s="91"/>
      <c r="P408" s="91"/>
      <c r="Q408" s="91"/>
      <c r="R408" s="91"/>
      <c r="S408" s="91"/>
      <c r="T408" s="92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7" t="s">
        <v>167</v>
      </c>
      <c r="AU408" s="17" t="s">
        <v>86</v>
      </c>
    </row>
    <row r="409" s="13" customFormat="1">
      <c r="A409" s="13"/>
      <c r="B409" s="238"/>
      <c r="C409" s="239"/>
      <c r="D409" s="233" t="s">
        <v>169</v>
      </c>
      <c r="E409" s="240" t="s">
        <v>1</v>
      </c>
      <c r="F409" s="241" t="s">
        <v>613</v>
      </c>
      <c r="G409" s="239"/>
      <c r="H409" s="242">
        <v>225.66499999999999</v>
      </c>
      <c r="I409" s="243"/>
      <c r="J409" s="239"/>
      <c r="K409" s="239"/>
      <c r="L409" s="244"/>
      <c r="M409" s="245"/>
      <c r="N409" s="246"/>
      <c r="O409" s="246"/>
      <c r="P409" s="246"/>
      <c r="Q409" s="246"/>
      <c r="R409" s="246"/>
      <c r="S409" s="246"/>
      <c r="T409" s="24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8" t="s">
        <v>169</v>
      </c>
      <c r="AU409" s="248" t="s">
        <v>86</v>
      </c>
      <c r="AV409" s="13" t="s">
        <v>86</v>
      </c>
      <c r="AW409" s="13" t="s">
        <v>33</v>
      </c>
      <c r="AX409" s="13" t="s">
        <v>8</v>
      </c>
      <c r="AY409" s="248" t="s">
        <v>159</v>
      </c>
    </row>
    <row r="410" s="2" customFormat="1" ht="21.75" customHeight="1">
      <c r="A410" s="38"/>
      <c r="B410" s="39"/>
      <c r="C410" s="219" t="s">
        <v>637</v>
      </c>
      <c r="D410" s="219" t="s">
        <v>161</v>
      </c>
      <c r="E410" s="220" t="s">
        <v>638</v>
      </c>
      <c r="F410" s="221" t="s">
        <v>639</v>
      </c>
      <c r="G410" s="222" t="s">
        <v>164</v>
      </c>
      <c r="H410" s="223">
        <v>225.66499999999999</v>
      </c>
      <c r="I410" s="224"/>
      <c r="J410" s="225">
        <f>ROUND(I410*H410,0)</f>
        <v>0</v>
      </c>
      <c r="K410" s="226"/>
      <c r="L410" s="44"/>
      <c r="M410" s="227" t="s">
        <v>1</v>
      </c>
      <c r="N410" s="228" t="s">
        <v>42</v>
      </c>
      <c r="O410" s="91"/>
      <c r="P410" s="229">
        <f>O410*H410</f>
        <v>0</v>
      </c>
      <c r="Q410" s="229">
        <v>0</v>
      </c>
      <c r="R410" s="229">
        <f>Q410*H410</f>
        <v>0</v>
      </c>
      <c r="S410" s="229">
        <v>0</v>
      </c>
      <c r="T410" s="230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31" t="s">
        <v>165</v>
      </c>
      <c r="AT410" s="231" t="s">
        <v>161</v>
      </c>
      <c r="AU410" s="231" t="s">
        <v>86</v>
      </c>
      <c r="AY410" s="17" t="s">
        <v>159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17" t="s">
        <v>8</v>
      </c>
      <c r="BK410" s="232">
        <f>ROUND(I410*H410,0)</f>
        <v>0</v>
      </c>
      <c r="BL410" s="17" t="s">
        <v>165</v>
      </c>
      <c r="BM410" s="231" t="s">
        <v>640</v>
      </c>
    </row>
    <row r="411" s="2" customFormat="1">
      <c r="A411" s="38"/>
      <c r="B411" s="39"/>
      <c r="C411" s="40"/>
      <c r="D411" s="233" t="s">
        <v>167</v>
      </c>
      <c r="E411" s="40"/>
      <c r="F411" s="234" t="s">
        <v>641</v>
      </c>
      <c r="G411" s="40"/>
      <c r="H411" s="40"/>
      <c r="I411" s="235"/>
      <c r="J411" s="40"/>
      <c r="K411" s="40"/>
      <c r="L411" s="44"/>
      <c r="M411" s="236"/>
      <c r="N411" s="237"/>
      <c r="O411" s="91"/>
      <c r="P411" s="91"/>
      <c r="Q411" s="91"/>
      <c r="R411" s="91"/>
      <c r="S411" s="91"/>
      <c r="T411" s="92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7" t="s">
        <v>167</v>
      </c>
      <c r="AU411" s="17" t="s">
        <v>86</v>
      </c>
    </row>
    <row r="412" s="13" customFormat="1">
      <c r="A412" s="13"/>
      <c r="B412" s="238"/>
      <c r="C412" s="239"/>
      <c r="D412" s="233" t="s">
        <v>169</v>
      </c>
      <c r="E412" s="240" t="s">
        <v>1</v>
      </c>
      <c r="F412" s="241" t="s">
        <v>613</v>
      </c>
      <c r="G412" s="239"/>
      <c r="H412" s="242">
        <v>225.66499999999999</v>
      </c>
      <c r="I412" s="243"/>
      <c r="J412" s="239"/>
      <c r="K412" s="239"/>
      <c r="L412" s="244"/>
      <c r="M412" s="245"/>
      <c r="N412" s="246"/>
      <c r="O412" s="246"/>
      <c r="P412" s="246"/>
      <c r="Q412" s="246"/>
      <c r="R412" s="246"/>
      <c r="S412" s="246"/>
      <c r="T412" s="24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8" t="s">
        <v>169</v>
      </c>
      <c r="AU412" s="248" t="s">
        <v>86</v>
      </c>
      <c r="AV412" s="13" t="s">
        <v>86</v>
      </c>
      <c r="AW412" s="13" t="s">
        <v>33</v>
      </c>
      <c r="AX412" s="13" t="s">
        <v>8</v>
      </c>
      <c r="AY412" s="248" t="s">
        <v>159</v>
      </c>
    </row>
    <row r="413" s="2" customFormat="1" ht="24.15" customHeight="1">
      <c r="A413" s="38"/>
      <c r="B413" s="39"/>
      <c r="C413" s="219" t="s">
        <v>642</v>
      </c>
      <c r="D413" s="219" t="s">
        <v>161</v>
      </c>
      <c r="E413" s="220" t="s">
        <v>643</v>
      </c>
      <c r="F413" s="221" t="s">
        <v>644</v>
      </c>
      <c r="G413" s="222" t="s">
        <v>164</v>
      </c>
      <c r="H413" s="223">
        <v>65.051000000000002</v>
      </c>
      <c r="I413" s="224"/>
      <c r="J413" s="225">
        <f>ROUND(I413*H413,0)</f>
        <v>0</v>
      </c>
      <c r="K413" s="226"/>
      <c r="L413" s="44"/>
      <c r="M413" s="227" t="s">
        <v>1</v>
      </c>
      <c r="N413" s="228" t="s">
        <v>42</v>
      </c>
      <c r="O413" s="91"/>
      <c r="P413" s="229">
        <f>O413*H413</f>
        <v>0</v>
      </c>
      <c r="Q413" s="229">
        <v>0</v>
      </c>
      <c r="R413" s="229">
        <f>Q413*H413</f>
        <v>0</v>
      </c>
      <c r="S413" s="229">
        <v>0</v>
      </c>
      <c r="T413" s="230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31" t="s">
        <v>165</v>
      </c>
      <c r="AT413" s="231" t="s">
        <v>161</v>
      </c>
      <c r="AU413" s="231" t="s">
        <v>86</v>
      </c>
      <c r="AY413" s="17" t="s">
        <v>159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7" t="s">
        <v>8</v>
      </c>
      <c r="BK413" s="232">
        <f>ROUND(I413*H413,0)</f>
        <v>0</v>
      </c>
      <c r="BL413" s="17" t="s">
        <v>165</v>
      </c>
      <c r="BM413" s="231" t="s">
        <v>645</v>
      </c>
    </row>
    <row r="414" s="2" customFormat="1">
      <c r="A414" s="38"/>
      <c r="B414" s="39"/>
      <c r="C414" s="40"/>
      <c r="D414" s="233" t="s">
        <v>167</v>
      </c>
      <c r="E414" s="40"/>
      <c r="F414" s="234" t="s">
        <v>646</v>
      </c>
      <c r="G414" s="40"/>
      <c r="H414" s="40"/>
      <c r="I414" s="235"/>
      <c r="J414" s="40"/>
      <c r="K414" s="40"/>
      <c r="L414" s="44"/>
      <c r="M414" s="236"/>
      <c r="N414" s="237"/>
      <c r="O414" s="91"/>
      <c r="P414" s="91"/>
      <c r="Q414" s="91"/>
      <c r="R414" s="91"/>
      <c r="S414" s="91"/>
      <c r="T414" s="92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7" t="s">
        <v>167</v>
      </c>
      <c r="AU414" s="17" t="s">
        <v>86</v>
      </c>
    </row>
    <row r="415" s="13" customFormat="1">
      <c r="A415" s="13"/>
      <c r="B415" s="238"/>
      <c r="C415" s="239"/>
      <c r="D415" s="233" t="s">
        <v>169</v>
      </c>
      <c r="E415" s="240" t="s">
        <v>1</v>
      </c>
      <c r="F415" s="241" t="s">
        <v>647</v>
      </c>
      <c r="G415" s="239"/>
      <c r="H415" s="242">
        <v>24.045000000000002</v>
      </c>
      <c r="I415" s="243"/>
      <c r="J415" s="239"/>
      <c r="K415" s="239"/>
      <c r="L415" s="244"/>
      <c r="M415" s="245"/>
      <c r="N415" s="246"/>
      <c r="O415" s="246"/>
      <c r="P415" s="246"/>
      <c r="Q415" s="246"/>
      <c r="R415" s="246"/>
      <c r="S415" s="246"/>
      <c r="T415" s="24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8" t="s">
        <v>169</v>
      </c>
      <c r="AU415" s="248" t="s">
        <v>86</v>
      </c>
      <c r="AV415" s="13" t="s">
        <v>86</v>
      </c>
      <c r="AW415" s="13" t="s">
        <v>33</v>
      </c>
      <c r="AX415" s="13" t="s">
        <v>77</v>
      </c>
      <c r="AY415" s="248" t="s">
        <v>159</v>
      </c>
    </row>
    <row r="416" s="13" customFormat="1">
      <c r="A416" s="13"/>
      <c r="B416" s="238"/>
      <c r="C416" s="239"/>
      <c r="D416" s="233" t="s">
        <v>169</v>
      </c>
      <c r="E416" s="240" t="s">
        <v>1</v>
      </c>
      <c r="F416" s="241" t="s">
        <v>648</v>
      </c>
      <c r="G416" s="239"/>
      <c r="H416" s="242">
        <v>41.006</v>
      </c>
      <c r="I416" s="243"/>
      <c r="J416" s="239"/>
      <c r="K416" s="239"/>
      <c r="L416" s="244"/>
      <c r="M416" s="245"/>
      <c r="N416" s="246"/>
      <c r="O416" s="246"/>
      <c r="P416" s="246"/>
      <c r="Q416" s="246"/>
      <c r="R416" s="246"/>
      <c r="S416" s="246"/>
      <c r="T416" s="24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8" t="s">
        <v>169</v>
      </c>
      <c r="AU416" s="248" t="s">
        <v>86</v>
      </c>
      <c r="AV416" s="13" t="s">
        <v>86</v>
      </c>
      <c r="AW416" s="13" t="s">
        <v>33</v>
      </c>
      <c r="AX416" s="13" t="s">
        <v>77</v>
      </c>
      <c r="AY416" s="248" t="s">
        <v>159</v>
      </c>
    </row>
    <row r="417" s="14" customFormat="1">
      <c r="A417" s="14"/>
      <c r="B417" s="249"/>
      <c r="C417" s="250"/>
      <c r="D417" s="233" t="s">
        <v>169</v>
      </c>
      <c r="E417" s="251" t="s">
        <v>1</v>
      </c>
      <c r="F417" s="252" t="s">
        <v>178</v>
      </c>
      <c r="G417" s="250"/>
      <c r="H417" s="253">
        <v>65.051000000000002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9" t="s">
        <v>169</v>
      </c>
      <c r="AU417" s="259" t="s">
        <v>86</v>
      </c>
      <c r="AV417" s="14" t="s">
        <v>165</v>
      </c>
      <c r="AW417" s="14" t="s">
        <v>33</v>
      </c>
      <c r="AX417" s="14" t="s">
        <v>8</v>
      </c>
      <c r="AY417" s="259" t="s">
        <v>159</v>
      </c>
    </row>
    <row r="418" s="2" customFormat="1" ht="24.15" customHeight="1">
      <c r="A418" s="38"/>
      <c r="B418" s="39"/>
      <c r="C418" s="219" t="s">
        <v>649</v>
      </c>
      <c r="D418" s="219" t="s">
        <v>161</v>
      </c>
      <c r="E418" s="220" t="s">
        <v>650</v>
      </c>
      <c r="F418" s="221" t="s">
        <v>651</v>
      </c>
      <c r="G418" s="222" t="s">
        <v>164</v>
      </c>
      <c r="H418" s="223">
        <v>910.71400000000006</v>
      </c>
      <c r="I418" s="224"/>
      <c r="J418" s="225">
        <f>ROUND(I418*H418,0)</f>
        <v>0</v>
      </c>
      <c r="K418" s="226"/>
      <c r="L418" s="44"/>
      <c r="M418" s="227" t="s">
        <v>1</v>
      </c>
      <c r="N418" s="228" t="s">
        <v>42</v>
      </c>
      <c r="O418" s="91"/>
      <c r="P418" s="229">
        <f>O418*H418</f>
        <v>0</v>
      </c>
      <c r="Q418" s="229">
        <v>0</v>
      </c>
      <c r="R418" s="229">
        <f>Q418*H418</f>
        <v>0</v>
      </c>
      <c r="S418" s="229">
        <v>0</v>
      </c>
      <c r="T418" s="230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1" t="s">
        <v>165</v>
      </c>
      <c r="AT418" s="231" t="s">
        <v>161</v>
      </c>
      <c r="AU418" s="231" t="s">
        <v>86</v>
      </c>
      <c r="AY418" s="17" t="s">
        <v>159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17" t="s">
        <v>8</v>
      </c>
      <c r="BK418" s="232">
        <f>ROUND(I418*H418,0)</f>
        <v>0</v>
      </c>
      <c r="BL418" s="17" t="s">
        <v>165</v>
      </c>
      <c r="BM418" s="231" t="s">
        <v>652</v>
      </c>
    </row>
    <row r="419" s="2" customFormat="1">
      <c r="A419" s="38"/>
      <c r="B419" s="39"/>
      <c r="C419" s="40"/>
      <c r="D419" s="233" t="s">
        <v>167</v>
      </c>
      <c r="E419" s="40"/>
      <c r="F419" s="234" t="s">
        <v>653</v>
      </c>
      <c r="G419" s="40"/>
      <c r="H419" s="40"/>
      <c r="I419" s="235"/>
      <c r="J419" s="40"/>
      <c r="K419" s="40"/>
      <c r="L419" s="44"/>
      <c r="M419" s="236"/>
      <c r="N419" s="237"/>
      <c r="O419" s="91"/>
      <c r="P419" s="91"/>
      <c r="Q419" s="91"/>
      <c r="R419" s="91"/>
      <c r="S419" s="91"/>
      <c r="T419" s="92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7" t="s">
        <v>167</v>
      </c>
      <c r="AU419" s="17" t="s">
        <v>86</v>
      </c>
    </row>
    <row r="420" s="13" customFormat="1">
      <c r="A420" s="13"/>
      <c r="B420" s="238"/>
      <c r="C420" s="239"/>
      <c r="D420" s="233" t="s">
        <v>169</v>
      </c>
      <c r="E420" s="240" t="s">
        <v>1</v>
      </c>
      <c r="F420" s="241" t="s">
        <v>654</v>
      </c>
      <c r="G420" s="239"/>
      <c r="H420" s="242">
        <v>910.71400000000006</v>
      </c>
      <c r="I420" s="243"/>
      <c r="J420" s="239"/>
      <c r="K420" s="239"/>
      <c r="L420" s="244"/>
      <c r="M420" s="245"/>
      <c r="N420" s="246"/>
      <c r="O420" s="246"/>
      <c r="P420" s="246"/>
      <c r="Q420" s="246"/>
      <c r="R420" s="246"/>
      <c r="S420" s="246"/>
      <c r="T420" s="24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8" t="s">
        <v>169</v>
      </c>
      <c r="AU420" s="248" t="s">
        <v>86</v>
      </c>
      <c r="AV420" s="13" t="s">
        <v>86</v>
      </c>
      <c r="AW420" s="13" t="s">
        <v>33</v>
      </c>
      <c r="AX420" s="13" t="s">
        <v>8</v>
      </c>
      <c r="AY420" s="248" t="s">
        <v>159</v>
      </c>
    </row>
    <row r="421" s="2" customFormat="1" ht="24.15" customHeight="1">
      <c r="A421" s="38"/>
      <c r="B421" s="39"/>
      <c r="C421" s="219" t="s">
        <v>655</v>
      </c>
      <c r="D421" s="219" t="s">
        <v>161</v>
      </c>
      <c r="E421" s="220" t="s">
        <v>656</v>
      </c>
      <c r="F421" s="221" t="s">
        <v>657</v>
      </c>
      <c r="G421" s="222" t="s">
        <v>164</v>
      </c>
      <c r="H421" s="223">
        <v>106.05800000000001</v>
      </c>
      <c r="I421" s="224"/>
      <c r="J421" s="225">
        <f>ROUND(I421*H421,0)</f>
        <v>0</v>
      </c>
      <c r="K421" s="226"/>
      <c r="L421" s="44"/>
      <c r="M421" s="227" t="s">
        <v>1</v>
      </c>
      <c r="N421" s="228" t="s">
        <v>42</v>
      </c>
      <c r="O421" s="91"/>
      <c r="P421" s="229">
        <f>O421*H421</f>
        <v>0</v>
      </c>
      <c r="Q421" s="229">
        <v>4.0000000000000003E-05</v>
      </c>
      <c r="R421" s="229">
        <f>Q421*H421</f>
        <v>0.0042423200000000008</v>
      </c>
      <c r="S421" s="229">
        <v>0</v>
      </c>
      <c r="T421" s="230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31" t="s">
        <v>165</v>
      </c>
      <c r="AT421" s="231" t="s">
        <v>161</v>
      </c>
      <c r="AU421" s="231" t="s">
        <v>86</v>
      </c>
      <c r="AY421" s="17" t="s">
        <v>159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17" t="s">
        <v>8</v>
      </c>
      <c r="BK421" s="232">
        <f>ROUND(I421*H421,0)</f>
        <v>0</v>
      </c>
      <c r="BL421" s="17" t="s">
        <v>165</v>
      </c>
      <c r="BM421" s="231" t="s">
        <v>658</v>
      </c>
    </row>
    <row r="422" s="2" customFormat="1">
      <c r="A422" s="38"/>
      <c r="B422" s="39"/>
      <c r="C422" s="40"/>
      <c r="D422" s="233" t="s">
        <v>167</v>
      </c>
      <c r="E422" s="40"/>
      <c r="F422" s="234" t="s">
        <v>659</v>
      </c>
      <c r="G422" s="40"/>
      <c r="H422" s="40"/>
      <c r="I422" s="235"/>
      <c r="J422" s="40"/>
      <c r="K422" s="40"/>
      <c r="L422" s="44"/>
      <c r="M422" s="236"/>
      <c r="N422" s="237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167</v>
      </c>
      <c r="AU422" s="17" t="s">
        <v>86</v>
      </c>
    </row>
    <row r="423" s="13" customFormat="1">
      <c r="A423" s="13"/>
      <c r="B423" s="238"/>
      <c r="C423" s="239"/>
      <c r="D423" s="233" t="s">
        <v>169</v>
      </c>
      <c r="E423" s="240" t="s">
        <v>1</v>
      </c>
      <c r="F423" s="241" t="s">
        <v>647</v>
      </c>
      <c r="G423" s="239"/>
      <c r="H423" s="242">
        <v>24.045000000000002</v>
      </c>
      <c r="I423" s="243"/>
      <c r="J423" s="239"/>
      <c r="K423" s="239"/>
      <c r="L423" s="244"/>
      <c r="M423" s="245"/>
      <c r="N423" s="246"/>
      <c r="O423" s="246"/>
      <c r="P423" s="246"/>
      <c r="Q423" s="246"/>
      <c r="R423" s="246"/>
      <c r="S423" s="246"/>
      <c r="T423" s="247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8" t="s">
        <v>169</v>
      </c>
      <c r="AU423" s="248" t="s">
        <v>86</v>
      </c>
      <c r="AV423" s="13" t="s">
        <v>86</v>
      </c>
      <c r="AW423" s="13" t="s">
        <v>33</v>
      </c>
      <c r="AX423" s="13" t="s">
        <v>77</v>
      </c>
      <c r="AY423" s="248" t="s">
        <v>159</v>
      </c>
    </row>
    <row r="424" s="13" customFormat="1">
      <c r="A424" s="13"/>
      <c r="B424" s="238"/>
      <c r="C424" s="239"/>
      <c r="D424" s="233" t="s">
        <v>169</v>
      </c>
      <c r="E424" s="240" t="s">
        <v>1</v>
      </c>
      <c r="F424" s="241" t="s">
        <v>660</v>
      </c>
      <c r="G424" s="239"/>
      <c r="H424" s="242">
        <v>82.013000000000005</v>
      </c>
      <c r="I424" s="243"/>
      <c r="J424" s="239"/>
      <c r="K424" s="239"/>
      <c r="L424" s="244"/>
      <c r="M424" s="245"/>
      <c r="N424" s="246"/>
      <c r="O424" s="246"/>
      <c r="P424" s="246"/>
      <c r="Q424" s="246"/>
      <c r="R424" s="246"/>
      <c r="S424" s="246"/>
      <c r="T424" s="24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8" t="s">
        <v>169</v>
      </c>
      <c r="AU424" s="248" t="s">
        <v>86</v>
      </c>
      <c r="AV424" s="13" t="s">
        <v>86</v>
      </c>
      <c r="AW424" s="13" t="s">
        <v>33</v>
      </c>
      <c r="AX424" s="13" t="s">
        <v>77</v>
      </c>
      <c r="AY424" s="248" t="s">
        <v>159</v>
      </c>
    </row>
    <row r="425" s="14" customFormat="1">
      <c r="A425" s="14"/>
      <c r="B425" s="249"/>
      <c r="C425" s="250"/>
      <c r="D425" s="233" t="s">
        <v>169</v>
      </c>
      <c r="E425" s="251" t="s">
        <v>1</v>
      </c>
      <c r="F425" s="252" t="s">
        <v>178</v>
      </c>
      <c r="G425" s="250"/>
      <c r="H425" s="253">
        <v>106.05800000000001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9" t="s">
        <v>169</v>
      </c>
      <c r="AU425" s="259" t="s">
        <v>86</v>
      </c>
      <c r="AV425" s="14" t="s">
        <v>165</v>
      </c>
      <c r="AW425" s="14" t="s">
        <v>33</v>
      </c>
      <c r="AX425" s="14" t="s">
        <v>8</v>
      </c>
      <c r="AY425" s="259" t="s">
        <v>159</v>
      </c>
    </row>
    <row r="426" s="2" customFormat="1" ht="33" customHeight="1">
      <c r="A426" s="38"/>
      <c r="B426" s="39"/>
      <c r="C426" s="219" t="s">
        <v>661</v>
      </c>
      <c r="D426" s="219" t="s">
        <v>161</v>
      </c>
      <c r="E426" s="220" t="s">
        <v>662</v>
      </c>
      <c r="F426" s="221" t="s">
        <v>663</v>
      </c>
      <c r="G426" s="222" t="s">
        <v>432</v>
      </c>
      <c r="H426" s="223">
        <v>60.57</v>
      </c>
      <c r="I426" s="224"/>
      <c r="J426" s="225">
        <f>ROUND(I426*H426,0)</f>
        <v>0</v>
      </c>
      <c r="K426" s="226"/>
      <c r="L426" s="44"/>
      <c r="M426" s="227" t="s">
        <v>1</v>
      </c>
      <c r="N426" s="228" t="s">
        <v>42</v>
      </c>
      <c r="O426" s="91"/>
      <c r="P426" s="229">
        <f>O426*H426</f>
        <v>0</v>
      </c>
      <c r="Q426" s="229">
        <v>0.00315</v>
      </c>
      <c r="R426" s="229">
        <f>Q426*H426</f>
        <v>0.19079550000000001</v>
      </c>
      <c r="S426" s="229">
        <v>0</v>
      </c>
      <c r="T426" s="230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31" t="s">
        <v>165</v>
      </c>
      <c r="AT426" s="231" t="s">
        <v>161</v>
      </c>
      <c r="AU426" s="231" t="s">
        <v>86</v>
      </c>
      <c r="AY426" s="17" t="s">
        <v>159</v>
      </c>
      <c r="BE426" s="232">
        <f>IF(N426="základní",J426,0)</f>
        <v>0</v>
      </c>
      <c r="BF426" s="232">
        <f>IF(N426="snížená",J426,0)</f>
        <v>0</v>
      </c>
      <c r="BG426" s="232">
        <f>IF(N426="zákl. přenesená",J426,0)</f>
        <v>0</v>
      </c>
      <c r="BH426" s="232">
        <f>IF(N426="sníž. přenesená",J426,0)</f>
        <v>0</v>
      </c>
      <c r="BI426" s="232">
        <f>IF(N426="nulová",J426,0)</f>
        <v>0</v>
      </c>
      <c r="BJ426" s="17" t="s">
        <v>8</v>
      </c>
      <c r="BK426" s="232">
        <f>ROUND(I426*H426,0)</f>
        <v>0</v>
      </c>
      <c r="BL426" s="17" t="s">
        <v>165</v>
      </c>
      <c r="BM426" s="231" t="s">
        <v>664</v>
      </c>
    </row>
    <row r="427" s="2" customFormat="1">
      <c r="A427" s="38"/>
      <c r="B427" s="39"/>
      <c r="C427" s="40"/>
      <c r="D427" s="233" t="s">
        <v>167</v>
      </c>
      <c r="E427" s="40"/>
      <c r="F427" s="234" t="s">
        <v>665</v>
      </c>
      <c r="G427" s="40"/>
      <c r="H427" s="40"/>
      <c r="I427" s="235"/>
      <c r="J427" s="40"/>
      <c r="K427" s="40"/>
      <c r="L427" s="44"/>
      <c r="M427" s="236"/>
      <c r="N427" s="237"/>
      <c r="O427" s="91"/>
      <c r="P427" s="91"/>
      <c r="Q427" s="91"/>
      <c r="R427" s="91"/>
      <c r="S427" s="91"/>
      <c r="T427" s="92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7" t="s">
        <v>167</v>
      </c>
      <c r="AU427" s="17" t="s">
        <v>86</v>
      </c>
    </row>
    <row r="428" s="13" customFormat="1">
      <c r="A428" s="13"/>
      <c r="B428" s="238"/>
      <c r="C428" s="239"/>
      <c r="D428" s="233" t="s">
        <v>169</v>
      </c>
      <c r="E428" s="240" t="s">
        <v>1</v>
      </c>
      <c r="F428" s="241" t="s">
        <v>666</v>
      </c>
      <c r="G428" s="239"/>
      <c r="H428" s="242">
        <v>60.57</v>
      </c>
      <c r="I428" s="243"/>
      <c r="J428" s="239"/>
      <c r="K428" s="239"/>
      <c r="L428" s="244"/>
      <c r="M428" s="245"/>
      <c r="N428" s="246"/>
      <c r="O428" s="246"/>
      <c r="P428" s="246"/>
      <c r="Q428" s="246"/>
      <c r="R428" s="246"/>
      <c r="S428" s="246"/>
      <c r="T428" s="24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8" t="s">
        <v>169</v>
      </c>
      <c r="AU428" s="248" t="s">
        <v>86</v>
      </c>
      <c r="AV428" s="13" t="s">
        <v>86</v>
      </c>
      <c r="AW428" s="13" t="s">
        <v>33</v>
      </c>
      <c r="AX428" s="13" t="s">
        <v>8</v>
      </c>
      <c r="AY428" s="248" t="s">
        <v>159</v>
      </c>
    </row>
    <row r="429" s="2" customFormat="1" ht="24.15" customHeight="1">
      <c r="A429" s="38"/>
      <c r="B429" s="39"/>
      <c r="C429" s="219" t="s">
        <v>667</v>
      </c>
      <c r="D429" s="219" t="s">
        <v>161</v>
      </c>
      <c r="E429" s="220" t="s">
        <v>668</v>
      </c>
      <c r="F429" s="221" t="s">
        <v>669</v>
      </c>
      <c r="G429" s="222" t="s">
        <v>432</v>
      </c>
      <c r="H429" s="223">
        <v>9.5999999999999996</v>
      </c>
      <c r="I429" s="224"/>
      <c r="J429" s="225">
        <f>ROUND(I429*H429,0)</f>
        <v>0</v>
      </c>
      <c r="K429" s="226"/>
      <c r="L429" s="44"/>
      <c r="M429" s="227" t="s">
        <v>1</v>
      </c>
      <c r="N429" s="228" t="s">
        <v>42</v>
      </c>
      <c r="O429" s="91"/>
      <c r="P429" s="229">
        <f>O429*H429</f>
        <v>0</v>
      </c>
      <c r="Q429" s="229">
        <v>0</v>
      </c>
      <c r="R429" s="229">
        <f>Q429*H429</f>
        <v>0</v>
      </c>
      <c r="S429" s="229">
        <v>0.065000000000000002</v>
      </c>
      <c r="T429" s="230">
        <f>S429*H429</f>
        <v>0.624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31" t="s">
        <v>165</v>
      </c>
      <c r="AT429" s="231" t="s">
        <v>161</v>
      </c>
      <c r="AU429" s="231" t="s">
        <v>86</v>
      </c>
      <c r="AY429" s="17" t="s">
        <v>159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17" t="s">
        <v>8</v>
      </c>
      <c r="BK429" s="232">
        <f>ROUND(I429*H429,0)</f>
        <v>0</v>
      </c>
      <c r="BL429" s="17" t="s">
        <v>165</v>
      </c>
      <c r="BM429" s="231" t="s">
        <v>670</v>
      </c>
    </row>
    <row r="430" s="2" customFormat="1">
      <c r="A430" s="38"/>
      <c r="B430" s="39"/>
      <c r="C430" s="40"/>
      <c r="D430" s="233" t="s">
        <v>167</v>
      </c>
      <c r="E430" s="40"/>
      <c r="F430" s="234" t="s">
        <v>671</v>
      </c>
      <c r="G430" s="40"/>
      <c r="H430" s="40"/>
      <c r="I430" s="235"/>
      <c r="J430" s="40"/>
      <c r="K430" s="40"/>
      <c r="L430" s="44"/>
      <c r="M430" s="236"/>
      <c r="N430" s="237"/>
      <c r="O430" s="91"/>
      <c r="P430" s="91"/>
      <c r="Q430" s="91"/>
      <c r="R430" s="91"/>
      <c r="S430" s="91"/>
      <c r="T430" s="92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7" t="s">
        <v>167</v>
      </c>
      <c r="AU430" s="17" t="s">
        <v>86</v>
      </c>
    </row>
    <row r="431" s="13" customFormat="1">
      <c r="A431" s="13"/>
      <c r="B431" s="238"/>
      <c r="C431" s="239"/>
      <c r="D431" s="233" t="s">
        <v>169</v>
      </c>
      <c r="E431" s="240" t="s">
        <v>1</v>
      </c>
      <c r="F431" s="241" t="s">
        <v>672</v>
      </c>
      <c r="G431" s="239"/>
      <c r="H431" s="242">
        <v>9.5999999999999996</v>
      </c>
      <c r="I431" s="243"/>
      <c r="J431" s="239"/>
      <c r="K431" s="239"/>
      <c r="L431" s="244"/>
      <c r="M431" s="245"/>
      <c r="N431" s="246"/>
      <c r="O431" s="246"/>
      <c r="P431" s="246"/>
      <c r="Q431" s="246"/>
      <c r="R431" s="246"/>
      <c r="S431" s="246"/>
      <c r="T431" s="24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8" t="s">
        <v>169</v>
      </c>
      <c r="AU431" s="248" t="s">
        <v>86</v>
      </c>
      <c r="AV431" s="13" t="s">
        <v>86</v>
      </c>
      <c r="AW431" s="13" t="s">
        <v>33</v>
      </c>
      <c r="AX431" s="13" t="s">
        <v>8</v>
      </c>
      <c r="AY431" s="248" t="s">
        <v>159</v>
      </c>
    </row>
    <row r="432" s="2" customFormat="1" ht="33" customHeight="1">
      <c r="A432" s="38"/>
      <c r="B432" s="39"/>
      <c r="C432" s="219" t="s">
        <v>673</v>
      </c>
      <c r="D432" s="219" t="s">
        <v>161</v>
      </c>
      <c r="E432" s="220" t="s">
        <v>674</v>
      </c>
      <c r="F432" s="221" t="s">
        <v>675</v>
      </c>
      <c r="G432" s="222" t="s">
        <v>164</v>
      </c>
      <c r="H432" s="223">
        <v>41.006</v>
      </c>
      <c r="I432" s="224"/>
      <c r="J432" s="225">
        <f>ROUND(I432*H432,0)</f>
        <v>0</v>
      </c>
      <c r="K432" s="226"/>
      <c r="L432" s="44"/>
      <c r="M432" s="227" t="s">
        <v>1</v>
      </c>
      <c r="N432" s="228" t="s">
        <v>42</v>
      </c>
      <c r="O432" s="91"/>
      <c r="P432" s="229">
        <f>O432*H432</f>
        <v>0</v>
      </c>
      <c r="Q432" s="229">
        <v>0</v>
      </c>
      <c r="R432" s="229">
        <f>Q432*H432</f>
        <v>0</v>
      </c>
      <c r="S432" s="229">
        <v>0.02</v>
      </c>
      <c r="T432" s="230">
        <f>S432*H432</f>
        <v>0.82012000000000007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31" t="s">
        <v>165</v>
      </c>
      <c r="AT432" s="231" t="s">
        <v>161</v>
      </c>
      <c r="AU432" s="231" t="s">
        <v>86</v>
      </c>
      <c r="AY432" s="17" t="s">
        <v>159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17" t="s">
        <v>8</v>
      </c>
      <c r="BK432" s="232">
        <f>ROUND(I432*H432,0)</f>
        <v>0</v>
      </c>
      <c r="BL432" s="17" t="s">
        <v>165</v>
      </c>
      <c r="BM432" s="231" t="s">
        <v>676</v>
      </c>
    </row>
    <row r="433" s="2" customFormat="1">
      <c r="A433" s="38"/>
      <c r="B433" s="39"/>
      <c r="C433" s="40"/>
      <c r="D433" s="233" t="s">
        <v>167</v>
      </c>
      <c r="E433" s="40"/>
      <c r="F433" s="234" t="s">
        <v>677</v>
      </c>
      <c r="G433" s="40"/>
      <c r="H433" s="40"/>
      <c r="I433" s="235"/>
      <c r="J433" s="40"/>
      <c r="K433" s="40"/>
      <c r="L433" s="44"/>
      <c r="M433" s="236"/>
      <c r="N433" s="237"/>
      <c r="O433" s="91"/>
      <c r="P433" s="91"/>
      <c r="Q433" s="91"/>
      <c r="R433" s="91"/>
      <c r="S433" s="91"/>
      <c r="T433" s="92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7" t="s">
        <v>167</v>
      </c>
      <c r="AU433" s="17" t="s">
        <v>86</v>
      </c>
    </row>
    <row r="434" s="13" customFormat="1">
      <c r="A434" s="13"/>
      <c r="B434" s="238"/>
      <c r="C434" s="239"/>
      <c r="D434" s="233" t="s">
        <v>169</v>
      </c>
      <c r="E434" s="240" t="s">
        <v>1</v>
      </c>
      <c r="F434" s="241" t="s">
        <v>678</v>
      </c>
      <c r="G434" s="239"/>
      <c r="H434" s="242">
        <v>41.006</v>
      </c>
      <c r="I434" s="243"/>
      <c r="J434" s="239"/>
      <c r="K434" s="239"/>
      <c r="L434" s="244"/>
      <c r="M434" s="245"/>
      <c r="N434" s="246"/>
      <c r="O434" s="246"/>
      <c r="P434" s="246"/>
      <c r="Q434" s="246"/>
      <c r="R434" s="246"/>
      <c r="S434" s="246"/>
      <c r="T434" s="247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8" t="s">
        <v>169</v>
      </c>
      <c r="AU434" s="248" t="s">
        <v>86</v>
      </c>
      <c r="AV434" s="13" t="s">
        <v>86</v>
      </c>
      <c r="AW434" s="13" t="s">
        <v>33</v>
      </c>
      <c r="AX434" s="13" t="s">
        <v>8</v>
      </c>
      <c r="AY434" s="248" t="s">
        <v>159</v>
      </c>
    </row>
    <row r="435" s="2" customFormat="1" ht="33" customHeight="1">
      <c r="A435" s="38"/>
      <c r="B435" s="39"/>
      <c r="C435" s="219" t="s">
        <v>679</v>
      </c>
      <c r="D435" s="219" t="s">
        <v>161</v>
      </c>
      <c r="E435" s="220" t="s">
        <v>680</v>
      </c>
      <c r="F435" s="221" t="s">
        <v>681</v>
      </c>
      <c r="G435" s="222" t="s">
        <v>164</v>
      </c>
      <c r="H435" s="223">
        <v>140.06899999999999</v>
      </c>
      <c r="I435" s="224"/>
      <c r="J435" s="225">
        <f>ROUND(I435*H435,0)</f>
        <v>0</v>
      </c>
      <c r="K435" s="226"/>
      <c r="L435" s="44"/>
      <c r="M435" s="227" t="s">
        <v>1</v>
      </c>
      <c r="N435" s="228" t="s">
        <v>42</v>
      </c>
      <c r="O435" s="91"/>
      <c r="P435" s="229">
        <f>O435*H435</f>
        <v>0</v>
      </c>
      <c r="Q435" s="229">
        <v>0</v>
      </c>
      <c r="R435" s="229">
        <f>Q435*H435</f>
        <v>0</v>
      </c>
      <c r="S435" s="229">
        <v>0.02</v>
      </c>
      <c r="T435" s="230">
        <f>S435*H435</f>
        <v>2.80138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31" t="s">
        <v>165</v>
      </c>
      <c r="AT435" s="231" t="s">
        <v>161</v>
      </c>
      <c r="AU435" s="231" t="s">
        <v>86</v>
      </c>
      <c r="AY435" s="17" t="s">
        <v>159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17" t="s">
        <v>8</v>
      </c>
      <c r="BK435" s="232">
        <f>ROUND(I435*H435,0)</f>
        <v>0</v>
      </c>
      <c r="BL435" s="17" t="s">
        <v>165</v>
      </c>
      <c r="BM435" s="231" t="s">
        <v>682</v>
      </c>
    </row>
    <row r="436" s="2" customFormat="1">
      <c r="A436" s="38"/>
      <c r="B436" s="39"/>
      <c r="C436" s="40"/>
      <c r="D436" s="233" t="s">
        <v>167</v>
      </c>
      <c r="E436" s="40"/>
      <c r="F436" s="234" t="s">
        <v>683</v>
      </c>
      <c r="G436" s="40"/>
      <c r="H436" s="40"/>
      <c r="I436" s="235"/>
      <c r="J436" s="40"/>
      <c r="K436" s="40"/>
      <c r="L436" s="44"/>
      <c r="M436" s="236"/>
      <c r="N436" s="237"/>
      <c r="O436" s="91"/>
      <c r="P436" s="91"/>
      <c r="Q436" s="91"/>
      <c r="R436" s="91"/>
      <c r="S436" s="91"/>
      <c r="T436" s="92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7" t="s">
        <v>167</v>
      </c>
      <c r="AU436" s="17" t="s">
        <v>86</v>
      </c>
    </row>
    <row r="437" s="13" customFormat="1">
      <c r="A437" s="13"/>
      <c r="B437" s="238"/>
      <c r="C437" s="239"/>
      <c r="D437" s="233" t="s">
        <v>169</v>
      </c>
      <c r="E437" s="240" t="s">
        <v>1</v>
      </c>
      <c r="F437" s="241" t="s">
        <v>684</v>
      </c>
      <c r="G437" s="239"/>
      <c r="H437" s="242">
        <v>140.06899999999999</v>
      </c>
      <c r="I437" s="243"/>
      <c r="J437" s="239"/>
      <c r="K437" s="239"/>
      <c r="L437" s="244"/>
      <c r="M437" s="245"/>
      <c r="N437" s="246"/>
      <c r="O437" s="246"/>
      <c r="P437" s="246"/>
      <c r="Q437" s="246"/>
      <c r="R437" s="246"/>
      <c r="S437" s="246"/>
      <c r="T437" s="24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8" t="s">
        <v>169</v>
      </c>
      <c r="AU437" s="248" t="s">
        <v>86</v>
      </c>
      <c r="AV437" s="13" t="s">
        <v>86</v>
      </c>
      <c r="AW437" s="13" t="s">
        <v>33</v>
      </c>
      <c r="AX437" s="13" t="s">
        <v>8</v>
      </c>
      <c r="AY437" s="248" t="s">
        <v>159</v>
      </c>
    </row>
    <row r="438" s="2" customFormat="1" ht="24.15" customHeight="1">
      <c r="A438" s="38"/>
      <c r="B438" s="39"/>
      <c r="C438" s="219" t="s">
        <v>685</v>
      </c>
      <c r="D438" s="219" t="s">
        <v>161</v>
      </c>
      <c r="E438" s="220" t="s">
        <v>686</v>
      </c>
      <c r="F438" s="221" t="s">
        <v>687</v>
      </c>
      <c r="G438" s="222" t="s">
        <v>164</v>
      </c>
      <c r="H438" s="223">
        <v>8.9489999999999998</v>
      </c>
      <c r="I438" s="224"/>
      <c r="J438" s="225">
        <f>ROUND(I438*H438,0)</f>
        <v>0</v>
      </c>
      <c r="K438" s="226"/>
      <c r="L438" s="44"/>
      <c r="M438" s="227" t="s">
        <v>1</v>
      </c>
      <c r="N438" s="228" t="s">
        <v>42</v>
      </c>
      <c r="O438" s="91"/>
      <c r="P438" s="229">
        <f>O438*H438</f>
        <v>0</v>
      </c>
      <c r="Q438" s="229">
        <v>0</v>
      </c>
      <c r="R438" s="229">
        <f>Q438*H438</f>
        <v>0</v>
      </c>
      <c r="S438" s="229">
        <v>0.088999999999999996</v>
      </c>
      <c r="T438" s="230">
        <f>S438*H438</f>
        <v>0.79646099999999997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31" t="s">
        <v>165</v>
      </c>
      <c r="AT438" s="231" t="s">
        <v>161</v>
      </c>
      <c r="AU438" s="231" t="s">
        <v>86</v>
      </c>
      <c r="AY438" s="17" t="s">
        <v>159</v>
      </c>
      <c r="BE438" s="232">
        <f>IF(N438="základní",J438,0)</f>
        <v>0</v>
      </c>
      <c r="BF438" s="232">
        <f>IF(N438="snížená",J438,0)</f>
        <v>0</v>
      </c>
      <c r="BG438" s="232">
        <f>IF(N438="zákl. přenesená",J438,0)</f>
        <v>0</v>
      </c>
      <c r="BH438" s="232">
        <f>IF(N438="sníž. přenesená",J438,0)</f>
        <v>0</v>
      </c>
      <c r="BI438" s="232">
        <f>IF(N438="nulová",J438,0)</f>
        <v>0</v>
      </c>
      <c r="BJ438" s="17" t="s">
        <v>8</v>
      </c>
      <c r="BK438" s="232">
        <f>ROUND(I438*H438,0)</f>
        <v>0</v>
      </c>
      <c r="BL438" s="17" t="s">
        <v>165</v>
      </c>
      <c r="BM438" s="231" t="s">
        <v>688</v>
      </c>
    </row>
    <row r="439" s="2" customFormat="1">
      <c r="A439" s="38"/>
      <c r="B439" s="39"/>
      <c r="C439" s="40"/>
      <c r="D439" s="233" t="s">
        <v>167</v>
      </c>
      <c r="E439" s="40"/>
      <c r="F439" s="234" t="s">
        <v>689</v>
      </c>
      <c r="G439" s="40"/>
      <c r="H439" s="40"/>
      <c r="I439" s="235"/>
      <c r="J439" s="40"/>
      <c r="K439" s="40"/>
      <c r="L439" s="44"/>
      <c r="M439" s="236"/>
      <c r="N439" s="237"/>
      <c r="O439" s="91"/>
      <c r="P439" s="91"/>
      <c r="Q439" s="91"/>
      <c r="R439" s="91"/>
      <c r="S439" s="91"/>
      <c r="T439" s="92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7" t="s">
        <v>167</v>
      </c>
      <c r="AU439" s="17" t="s">
        <v>86</v>
      </c>
    </row>
    <row r="440" s="13" customFormat="1">
      <c r="A440" s="13"/>
      <c r="B440" s="238"/>
      <c r="C440" s="239"/>
      <c r="D440" s="233" t="s">
        <v>169</v>
      </c>
      <c r="E440" s="240" t="s">
        <v>1</v>
      </c>
      <c r="F440" s="241" t="s">
        <v>690</v>
      </c>
      <c r="G440" s="239"/>
      <c r="H440" s="242">
        <v>8.9489999999999998</v>
      </c>
      <c r="I440" s="243"/>
      <c r="J440" s="239"/>
      <c r="K440" s="239"/>
      <c r="L440" s="244"/>
      <c r="M440" s="245"/>
      <c r="N440" s="246"/>
      <c r="O440" s="246"/>
      <c r="P440" s="246"/>
      <c r="Q440" s="246"/>
      <c r="R440" s="246"/>
      <c r="S440" s="246"/>
      <c r="T440" s="24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8" t="s">
        <v>169</v>
      </c>
      <c r="AU440" s="248" t="s">
        <v>86</v>
      </c>
      <c r="AV440" s="13" t="s">
        <v>86</v>
      </c>
      <c r="AW440" s="13" t="s">
        <v>33</v>
      </c>
      <c r="AX440" s="13" t="s">
        <v>8</v>
      </c>
      <c r="AY440" s="248" t="s">
        <v>159</v>
      </c>
    </row>
    <row r="441" s="12" customFormat="1" ht="22.8" customHeight="1">
      <c r="A441" s="12"/>
      <c r="B441" s="203"/>
      <c r="C441" s="204"/>
      <c r="D441" s="205" t="s">
        <v>76</v>
      </c>
      <c r="E441" s="217" t="s">
        <v>691</v>
      </c>
      <c r="F441" s="217" t="s">
        <v>692</v>
      </c>
      <c r="G441" s="204"/>
      <c r="H441" s="204"/>
      <c r="I441" s="207"/>
      <c r="J441" s="218">
        <f>BK441</f>
        <v>0</v>
      </c>
      <c r="K441" s="204"/>
      <c r="L441" s="209"/>
      <c r="M441" s="210"/>
      <c r="N441" s="211"/>
      <c r="O441" s="211"/>
      <c r="P441" s="212">
        <f>SUM(P442:P443)</f>
        <v>0</v>
      </c>
      <c r="Q441" s="211"/>
      <c r="R441" s="212">
        <f>SUM(R442:R443)</f>
        <v>0</v>
      </c>
      <c r="S441" s="211"/>
      <c r="T441" s="213">
        <f>SUM(T442:T443)</f>
        <v>0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R441" s="214" t="s">
        <v>8</v>
      </c>
      <c r="AT441" s="215" t="s">
        <v>76</v>
      </c>
      <c r="AU441" s="215" t="s">
        <v>8</v>
      </c>
      <c r="AY441" s="214" t="s">
        <v>159</v>
      </c>
      <c r="BK441" s="216">
        <f>SUM(BK442:BK443)</f>
        <v>0</v>
      </c>
    </row>
    <row r="442" s="2" customFormat="1" ht="16.5" customHeight="1">
      <c r="A442" s="38"/>
      <c r="B442" s="39"/>
      <c r="C442" s="219" t="s">
        <v>693</v>
      </c>
      <c r="D442" s="219" t="s">
        <v>161</v>
      </c>
      <c r="E442" s="220" t="s">
        <v>694</v>
      </c>
      <c r="F442" s="221" t="s">
        <v>695</v>
      </c>
      <c r="G442" s="222" t="s">
        <v>205</v>
      </c>
      <c r="H442" s="223">
        <v>274.28399999999999</v>
      </c>
      <c r="I442" s="224"/>
      <c r="J442" s="225">
        <f>ROUND(I442*H442,0)</f>
        <v>0</v>
      </c>
      <c r="K442" s="226"/>
      <c r="L442" s="44"/>
      <c r="M442" s="227" t="s">
        <v>1</v>
      </c>
      <c r="N442" s="228" t="s">
        <v>42</v>
      </c>
      <c r="O442" s="91"/>
      <c r="P442" s="229">
        <f>O442*H442</f>
        <v>0</v>
      </c>
      <c r="Q442" s="229">
        <v>0</v>
      </c>
      <c r="R442" s="229">
        <f>Q442*H442</f>
        <v>0</v>
      </c>
      <c r="S442" s="229">
        <v>0</v>
      </c>
      <c r="T442" s="230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31" t="s">
        <v>165</v>
      </c>
      <c r="AT442" s="231" t="s">
        <v>161</v>
      </c>
      <c r="AU442" s="231" t="s">
        <v>86</v>
      </c>
      <c r="AY442" s="17" t="s">
        <v>159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17" t="s">
        <v>8</v>
      </c>
      <c r="BK442" s="232">
        <f>ROUND(I442*H442,0)</f>
        <v>0</v>
      </c>
      <c r="BL442" s="17" t="s">
        <v>165</v>
      </c>
      <c r="BM442" s="231" t="s">
        <v>696</v>
      </c>
    </row>
    <row r="443" s="2" customFormat="1">
      <c r="A443" s="38"/>
      <c r="B443" s="39"/>
      <c r="C443" s="40"/>
      <c r="D443" s="233" t="s">
        <v>167</v>
      </c>
      <c r="E443" s="40"/>
      <c r="F443" s="234" t="s">
        <v>697</v>
      </c>
      <c r="G443" s="40"/>
      <c r="H443" s="40"/>
      <c r="I443" s="235"/>
      <c r="J443" s="40"/>
      <c r="K443" s="40"/>
      <c r="L443" s="44"/>
      <c r="M443" s="236"/>
      <c r="N443" s="237"/>
      <c r="O443" s="91"/>
      <c r="P443" s="91"/>
      <c r="Q443" s="91"/>
      <c r="R443" s="91"/>
      <c r="S443" s="91"/>
      <c r="T443" s="92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7" t="s">
        <v>167</v>
      </c>
      <c r="AU443" s="17" t="s">
        <v>86</v>
      </c>
    </row>
    <row r="444" s="12" customFormat="1" ht="25.92" customHeight="1">
      <c r="A444" s="12"/>
      <c r="B444" s="203"/>
      <c r="C444" s="204"/>
      <c r="D444" s="205" t="s">
        <v>76</v>
      </c>
      <c r="E444" s="206" t="s">
        <v>698</v>
      </c>
      <c r="F444" s="206" t="s">
        <v>699</v>
      </c>
      <c r="G444" s="204"/>
      <c r="H444" s="204"/>
      <c r="I444" s="207"/>
      <c r="J444" s="208">
        <f>BK444</f>
        <v>0</v>
      </c>
      <c r="K444" s="204"/>
      <c r="L444" s="209"/>
      <c r="M444" s="210"/>
      <c r="N444" s="211"/>
      <c r="O444" s="211"/>
      <c r="P444" s="212">
        <f>P445+P474+P507+P538+P558+P573+P580+P613+P641+P661+P674+P684</f>
        <v>0</v>
      </c>
      <c r="Q444" s="211"/>
      <c r="R444" s="212">
        <f>R445+R474+R507+R538+R558+R573+R580+R613+R641+R661+R674+R684</f>
        <v>36.532640950000001</v>
      </c>
      <c r="S444" s="211"/>
      <c r="T444" s="213">
        <f>T445+T474+T507+T538+T558+T573+T580+T613+T641+T661+T674+T684</f>
        <v>0.0061799999999999997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214" t="s">
        <v>86</v>
      </c>
      <c r="AT444" s="215" t="s">
        <v>76</v>
      </c>
      <c r="AU444" s="215" t="s">
        <v>77</v>
      </c>
      <c r="AY444" s="214" t="s">
        <v>159</v>
      </c>
      <c r="BK444" s="216">
        <f>BK445+BK474+BK507+BK538+BK558+BK573+BK580+BK613+BK641+BK661+BK674+BK684</f>
        <v>0</v>
      </c>
    </row>
    <row r="445" s="12" customFormat="1" ht="22.8" customHeight="1">
      <c r="A445" s="12"/>
      <c r="B445" s="203"/>
      <c r="C445" s="204"/>
      <c r="D445" s="205" t="s">
        <v>76</v>
      </c>
      <c r="E445" s="217" t="s">
        <v>700</v>
      </c>
      <c r="F445" s="217" t="s">
        <v>701</v>
      </c>
      <c r="G445" s="204"/>
      <c r="H445" s="204"/>
      <c r="I445" s="207"/>
      <c r="J445" s="218">
        <f>BK445</f>
        <v>0</v>
      </c>
      <c r="K445" s="204"/>
      <c r="L445" s="209"/>
      <c r="M445" s="210"/>
      <c r="N445" s="211"/>
      <c r="O445" s="211"/>
      <c r="P445" s="212">
        <f>SUM(P446:P473)</f>
        <v>0</v>
      </c>
      <c r="Q445" s="211"/>
      <c r="R445" s="212">
        <f>SUM(R446:R473)</f>
        <v>0.32586541999999996</v>
      </c>
      <c r="S445" s="211"/>
      <c r="T445" s="213">
        <f>SUM(T446:T473)</f>
        <v>0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R445" s="214" t="s">
        <v>86</v>
      </c>
      <c r="AT445" s="215" t="s">
        <v>76</v>
      </c>
      <c r="AU445" s="215" t="s">
        <v>8</v>
      </c>
      <c r="AY445" s="214" t="s">
        <v>159</v>
      </c>
      <c r="BK445" s="216">
        <f>SUM(BK446:BK473)</f>
        <v>0</v>
      </c>
    </row>
    <row r="446" s="2" customFormat="1" ht="24.15" customHeight="1">
      <c r="A446" s="38"/>
      <c r="B446" s="39"/>
      <c r="C446" s="219" t="s">
        <v>702</v>
      </c>
      <c r="D446" s="219" t="s">
        <v>161</v>
      </c>
      <c r="E446" s="220" t="s">
        <v>703</v>
      </c>
      <c r="F446" s="221" t="s">
        <v>704</v>
      </c>
      <c r="G446" s="222" t="s">
        <v>164</v>
      </c>
      <c r="H446" s="223">
        <v>17.898</v>
      </c>
      <c r="I446" s="224"/>
      <c r="J446" s="225">
        <f>ROUND(I446*H446,0)</f>
        <v>0</v>
      </c>
      <c r="K446" s="226"/>
      <c r="L446" s="44"/>
      <c r="M446" s="227" t="s">
        <v>1</v>
      </c>
      <c r="N446" s="228" t="s">
        <v>42</v>
      </c>
      <c r="O446" s="91"/>
      <c r="P446" s="229">
        <f>O446*H446</f>
        <v>0</v>
      </c>
      <c r="Q446" s="229">
        <v>0</v>
      </c>
      <c r="R446" s="229">
        <f>Q446*H446</f>
        <v>0</v>
      </c>
      <c r="S446" s="229">
        <v>0</v>
      </c>
      <c r="T446" s="230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31" t="s">
        <v>257</v>
      </c>
      <c r="AT446" s="231" t="s">
        <v>161</v>
      </c>
      <c r="AU446" s="231" t="s">
        <v>86</v>
      </c>
      <c r="AY446" s="17" t="s">
        <v>159</v>
      </c>
      <c r="BE446" s="232">
        <f>IF(N446="základní",J446,0)</f>
        <v>0</v>
      </c>
      <c r="BF446" s="232">
        <f>IF(N446="snížená",J446,0)</f>
        <v>0</v>
      </c>
      <c r="BG446" s="232">
        <f>IF(N446="zákl. přenesená",J446,0)</f>
        <v>0</v>
      </c>
      <c r="BH446" s="232">
        <f>IF(N446="sníž. přenesená",J446,0)</f>
        <v>0</v>
      </c>
      <c r="BI446" s="232">
        <f>IF(N446="nulová",J446,0)</f>
        <v>0</v>
      </c>
      <c r="BJ446" s="17" t="s">
        <v>8</v>
      </c>
      <c r="BK446" s="232">
        <f>ROUND(I446*H446,0)</f>
        <v>0</v>
      </c>
      <c r="BL446" s="17" t="s">
        <v>257</v>
      </c>
      <c r="BM446" s="231" t="s">
        <v>705</v>
      </c>
    </row>
    <row r="447" s="2" customFormat="1">
      <c r="A447" s="38"/>
      <c r="B447" s="39"/>
      <c r="C447" s="40"/>
      <c r="D447" s="233" t="s">
        <v>167</v>
      </c>
      <c r="E447" s="40"/>
      <c r="F447" s="234" t="s">
        <v>706</v>
      </c>
      <c r="G447" s="40"/>
      <c r="H447" s="40"/>
      <c r="I447" s="235"/>
      <c r="J447" s="40"/>
      <c r="K447" s="40"/>
      <c r="L447" s="44"/>
      <c r="M447" s="236"/>
      <c r="N447" s="237"/>
      <c r="O447" s="91"/>
      <c r="P447" s="91"/>
      <c r="Q447" s="91"/>
      <c r="R447" s="91"/>
      <c r="S447" s="91"/>
      <c r="T447" s="92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7" t="s">
        <v>167</v>
      </c>
      <c r="AU447" s="17" t="s">
        <v>86</v>
      </c>
    </row>
    <row r="448" s="13" customFormat="1">
      <c r="A448" s="13"/>
      <c r="B448" s="238"/>
      <c r="C448" s="239"/>
      <c r="D448" s="233" t="s">
        <v>169</v>
      </c>
      <c r="E448" s="240" t="s">
        <v>1</v>
      </c>
      <c r="F448" s="241" t="s">
        <v>707</v>
      </c>
      <c r="G448" s="239"/>
      <c r="H448" s="242">
        <v>17.898</v>
      </c>
      <c r="I448" s="243"/>
      <c r="J448" s="239"/>
      <c r="K448" s="239"/>
      <c r="L448" s="244"/>
      <c r="M448" s="245"/>
      <c r="N448" s="246"/>
      <c r="O448" s="246"/>
      <c r="P448" s="246"/>
      <c r="Q448" s="246"/>
      <c r="R448" s="246"/>
      <c r="S448" s="246"/>
      <c r="T448" s="24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8" t="s">
        <v>169</v>
      </c>
      <c r="AU448" s="248" t="s">
        <v>86</v>
      </c>
      <c r="AV448" s="13" t="s">
        <v>86</v>
      </c>
      <c r="AW448" s="13" t="s">
        <v>33</v>
      </c>
      <c r="AX448" s="13" t="s">
        <v>8</v>
      </c>
      <c r="AY448" s="248" t="s">
        <v>159</v>
      </c>
    </row>
    <row r="449" s="2" customFormat="1" ht="16.5" customHeight="1">
      <c r="A449" s="38"/>
      <c r="B449" s="39"/>
      <c r="C449" s="270" t="s">
        <v>708</v>
      </c>
      <c r="D449" s="270" t="s">
        <v>295</v>
      </c>
      <c r="E449" s="271" t="s">
        <v>709</v>
      </c>
      <c r="F449" s="272" t="s">
        <v>710</v>
      </c>
      <c r="G449" s="273" t="s">
        <v>205</v>
      </c>
      <c r="H449" s="274">
        <v>0.0050000000000000001</v>
      </c>
      <c r="I449" s="275"/>
      <c r="J449" s="276">
        <f>ROUND(I449*H449,0)</f>
        <v>0</v>
      </c>
      <c r="K449" s="277"/>
      <c r="L449" s="278"/>
      <c r="M449" s="279" t="s">
        <v>1</v>
      </c>
      <c r="N449" s="280" t="s">
        <v>42</v>
      </c>
      <c r="O449" s="91"/>
      <c r="P449" s="229">
        <f>O449*H449</f>
        <v>0</v>
      </c>
      <c r="Q449" s="229">
        <v>1</v>
      </c>
      <c r="R449" s="229">
        <f>Q449*H449</f>
        <v>0.0050000000000000001</v>
      </c>
      <c r="S449" s="229">
        <v>0</v>
      </c>
      <c r="T449" s="230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231" t="s">
        <v>358</v>
      </c>
      <c r="AT449" s="231" t="s">
        <v>295</v>
      </c>
      <c r="AU449" s="231" t="s">
        <v>86</v>
      </c>
      <c r="AY449" s="17" t="s">
        <v>159</v>
      </c>
      <c r="BE449" s="232">
        <f>IF(N449="základní",J449,0)</f>
        <v>0</v>
      </c>
      <c r="BF449" s="232">
        <f>IF(N449="snížená",J449,0)</f>
        <v>0</v>
      </c>
      <c r="BG449" s="232">
        <f>IF(N449="zákl. přenesená",J449,0)</f>
        <v>0</v>
      </c>
      <c r="BH449" s="232">
        <f>IF(N449="sníž. přenesená",J449,0)</f>
        <v>0</v>
      </c>
      <c r="BI449" s="232">
        <f>IF(N449="nulová",J449,0)</f>
        <v>0</v>
      </c>
      <c r="BJ449" s="17" t="s">
        <v>8</v>
      </c>
      <c r="BK449" s="232">
        <f>ROUND(I449*H449,0)</f>
        <v>0</v>
      </c>
      <c r="BL449" s="17" t="s">
        <v>257</v>
      </c>
      <c r="BM449" s="231" t="s">
        <v>711</v>
      </c>
    </row>
    <row r="450" s="2" customFormat="1">
      <c r="A450" s="38"/>
      <c r="B450" s="39"/>
      <c r="C450" s="40"/>
      <c r="D450" s="233" t="s">
        <v>167</v>
      </c>
      <c r="E450" s="40"/>
      <c r="F450" s="234" t="s">
        <v>710</v>
      </c>
      <c r="G450" s="40"/>
      <c r="H450" s="40"/>
      <c r="I450" s="235"/>
      <c r="J450" s="40"/>
      <c r="K450" s="40"/>
      <c r="L450" s="44"/>
      <c r="M450" s="236"/>
      <c r="N450" s="237"/>
      <c r="O450" s="91"/>
      <c r="P450" s="91"/>
      <c r="Q450" s="91"/>
      <c r="R450" s="91"/>
      <c r="S450" s="91"/>
      <c r="T450" s="92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7" t="s">
        <v>167</v>
      </c>
      <c r="AU450" s="17" t="s">
        <v>86</v>
      </c>
    </row>
    <row r="451" s="13" customFormat="1">
      <c r="A451" s="13"/>
      <c r="B451" s="238"/>
      <c r="C451" s="239"/>
      <c r="D451" s="233" t="s">
        <v>169</v>
      </c>
      <c r="E451" s="240" t="s">
        <v>1</v>
      </c>
      <c r="F451" s="241" t="s">
        <v>712</v>
      </c>
      <c r="G451" s="239"/>
      <c r="H451" s="242">
        <v>0.0050000000000000001</v>
      </c>
      <c r="I451" s="243"/>
      <c r="J451" s="239"/>
      <c r="K451" s="239"/>
      <c r="L451" s="244"/>
      <c r="M451" s="245"/>
      <c r="N451" s="246"/>
      <c r="O451" s="246"/>
      <c r="P451" s="246"/>
      <c r="Q451" s="246"/>
      <c r="R451" s="246"/>
      <c r="S451" s="246"/>
      <c r="T451" s="24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8" t="s">
        <v>169</v>
      </c>
      <c r="AU451" s="248" t="s">
        <v>86</v>
      </c>
      <c r="AV451" s="13" t="s">
        <v>86</v>
      </c>
      <c r="AW451" s="13" t="s">
        <v>33</v>
      </c>
      <c r="AX451" s="13" t="s">
        <v>8</v>
      </c>
      <c r="AY451" s="248" t="s">
        <v>159</v>
      </c>
    </row>
    <row r="452" s="2" customFormat="1" ht="24.15" customHeight="1">
      <c r="A452" s="38"/>
      <c r="B452" s="39"/>
      <c r="C452" s="219" t="s">
        <v>713</v>
      </c>
      <c r="D452" s="219" t="s">
        <v>161</v>
      </c>
      <c r="E452" s="220" t="s">
        <v>714</v>
      </c>
      <c r="F452" s="221" t="s">
        <v>715</v>
      </c>
      <c r="G452" s="222" t="s">
        <v>164</v>
      </c>
      <c r="H452" s="223">
        <v>17.898</v>
      </c>
      <c r="I452" s="224"/>
      <c r="J452" s="225">
        <f>ROUND(I452*H452,0)</f>
        <v>0</v>
      </c>
      <c r="K452" s="226"/>
      <c r="L452" s="44"/>
      <c r="M452" s="227" t="s">
        <v>1</v>
      </c>
      <c r="N452" s="228" t="s">
        <v>42</v>
      </c>
      <c r="O452" s="91"/>
      <c r="P452" s="229">
        <f>O452*H452</f>
        <v>0</v>
      </c>
      <c r="Q452" s="229">
        <v>0.00040000000000000002</v>
      </c>
      <c r="R452" s="229">
        <f>Q452*H452</f>
        <v>0.0071592000000000001</v>
      </c>
      <c r="S452" s="229">
        <v>0</v>
      </c>
      <c r="T452" s="230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31" t="s">
        <v>257</v>
      </c>
      <c r="AT452" s="231" t="s">
        <v>161</v>
      </c>
      <c r="AU452" s="231" t="s">
        <v>86</v>
      </c>
      <c r="AY452" s="17" t="s">
        <v>159</v>
      </c>
      <c r="BE452" s="232">
        <f>IF(N452="základní",J452,0)</f>
        <v>0</v>
      </c>
      <c r="BF452" s="232">
        <f>IF(N452="snížená",J452,0)</f>
        <v>0</v>
      </c>
      <c r="BG452" s="232">
        <f>IF(N452="zákl. přenesená",J452,0)</f>
        <v>0</v>
      </c>
      <c r="BH452" s="232">
        <f>IF(N452="sníž. přenesená",J452,0)</f>
        <v>0</v>
      </c>
      <c r="BI452" s="232">
        <f>IF(N452="nulová",J452,0)</f>
        <v>0</v>
      </c>
      <c r="BJ452" s="17" t="s">
        <v>8</v>
      </c>
      <c r="BK452" s="232">
        <f>ROUND(I452*H452,0)</f>
        <v>0</v>
      </c>
      <c r="BL452" s="17" t="s">
        <v>257</v>
      </c>
      <c r="BM452" s="231" t="s">
        <v>716</v>
      </c>
    </row>
    <row r="453" s="2" customFormat="1">
      <c r="A453" s="38"/>
      <c r="B453" s="39"/>
      <c r="C453" s="40"/>
      <c r="D453" s="233" t="s">
        <v>167</v>
      </c>
      <c r="E453" s="40"/>
      <c r="F453" s="234" t="s">
        <v>717</v>
      </c>
      <c r="G453" s="40"/>
      <c r="H453" s="40"/>
      <c r="I453" s="235"/>
      <c r="J453" s="40"/>
      <c r="K453" s="40"/>
      <c r="L453" s="44"/>
      <c r="M453" s="236"/>
      <c r="N453" s="237"/>
      <c r="O453" s="91"/>
      <c r="P453" s="91"/>
      <c r="Q453" s="91"/>
      <c r="R453" s="91"/>
      <c r="S453" s="91"/>
      <c r="T453" s="92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7" t="s">
        <v>167</v>
      </c>
      <c r="AU453" s="17" t="s">
        <v>86</v>
      </c>
    </row>
    <row r="454" s="13" customFormat="1">
      <c r="A454" s="13"/>
      <c r="B454" s="238"/>
      <c r="C454" s="239"/>
      <c r="D454" s="233" t="s">
        <v>169</v>
      </c>
      <c r="E454" s="240" t="s">
        <v>1</v>
      </c>
      <c r="F454" s="241" t="s">
        <v>707</v>
      </c>
      <c r="G454" s="239"/>
      <c r="H454" s="242">
        <v>17.898</v>
      </c>
      <c r="I454" s="243"/>
      <c r="J454" s="239"/>
      <c r="K454" s="239"/>
      <c r="L454" s="244"/>
      <c r="M454" s="245"/>
      <c r="N454" s="246"/>
      <c r="O454" s="246"/>
      <c r="P454" s="246"/>
      <c r="Q454" s="246"/>
      <c r="R454" s="246"/>
      <c r="S454" s="246"/>
      <c r="T454" s="247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8" t="s">
        <v>169</v>
      </c>
      <c r="AU454" s="248" t="s">
        <v>86</v>
      </c>
      <c r="AV454" s="13" t="s">
        <v>86</v>
      </c>
      <c r="AW454" s="13" t="s">
        <v>33</v>
      </c>
      <c r="AX454" s="13" t="s">
        <v>8</v>
      </c>
      <c r="AY454" s="248" t="s">
        <v>159</v>
      </c>
    </row>
    <row r="455" s="2" customFormat="1" ht="49.05" customHeight="1">
      <c r="A455" s="38"/>
      <c r="B455" s="39"/>
      <c r="C455" s="270" t="s">
        <v>718</v>
      </c>
      <c r="D455" s="270" t="s">
        <v>295</v>
      </c>
      <c r="E455" s="271" t="s">
        <v>719</v>
      </c>
      <c r="F455" s="272" t="s">
        <v>720</v>
      </c>
      <c r="G455" s="273" t="s">
        <v>164</v>
      </c>
      <c r="H455" s="274">
        <v>20.582999999999998</v>
      </c>
      <c r="I455" s="275"/>
      <c r="J455" s="276">
        <f>ROUND(I455*H455,0)</f>
        <v>0</v>
      </c>
      <c r="K455" s="277"/>
      <c r="L455" s="278"/>
      <c r="M455" s="279" t="s">
        <v>1</v>
      </c>
      <c r="N455" s="280" t="s">
        <v>42</v>
      </c>
      <c r="O455" s="91"/>
      <c r="P455" s="229">
        <f>O455*H455</f>
        <v>0</v>
      </c>
      <c r="Q455" s="229">
        <v>0.0053</v>
      </c>
      <c r="R455" s="229">
        <f>Q455*H455</f>
        <v>0.10908989999999999</v>
      </c>
      <c r="S455" s="229">
        <v>0</v>
      </c>
      <c r="T455" s="230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31" t="s">
        <v>358</v>
      </c>
      <c r="AT455" s="231" t="s">
        <v>295</v>
      </c>
      <c r="AU455" s="231" t="s">
        <v>86</v>
      </c>
      <c r="AY455" s="17" t="s">
        <v>159</v>
      </c>
      <c r="BE455" s="232">
        <f>IF(N455="základní",J455,0)</f>
        <v>0</v>
      </c>
      <c r="BF455" s="232">
        <f>IF(N455="snížená",J455,0)</f>
        <v>0</v>
      </c>
      <c r="BG455" s="232">
        <f>IF(N455="zákl. přenesená",J455,0)</f>
        <v>0</v>
      </c>
      <c r="BH455" s="232">
        <f>IF(N455="sníž. přenesená",J455,0)</f>
        <v>0</v>
      </c>
      <c r="BI455" s="232">
        <f>IF(N455="nulová",J455,0)</f>
        <v>0</v>
      </c>
      <c r="BJ455" s="17" t="s">
        <v>8</v>
      </c>
      <c r="BK455" s="232">
        <f>ROUND(I455*H455,0)</f>
        <v>0</v>
      </c>
      <c r="BL455" s="17" t="s">
        <v>257</v>
      </c>
      <c r="BM455" s="231" t="s">
        <v>721</v>
      </c>
    </row>
    <row r="456" s="2" customFormat="1">
      <c r="A456" s="38"/>
      <c r="B456" s="39"/>
      <c r="C456" s="40"/>
      <c r="D456" s="233" t="s">
        <v>167</v>
      </c>
      <c r="E456" s="40"/>
      <c r="F456" s="234" t="s">
        <v>720</v>
      </c>
      <c r="G456" s="40"/>
      <c r="H456" s="40"/>
      <c r="I456" s="235"/>
      <c r="J456" s="40"/>
      <c r="K456" s="40"/>
      <c r="L456" s="44"/>
      <c r="M456" s="236"/>
      <c r="N456" s="237"/>
      <c r="O456" s="91"/>
      <c r="P456" s="91"/>
      <c r="Q456" s="91"/>
      <c r="R456" s="91"/>
      <c r="S456" s="91"/>
      <c r="T456" s="92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7" t="s">
        <v>167</v>
      </c>
      <c r="AU456" s="17" t="s">
        <v>86</v>
      </c>
    </row>
    <row r="457" s="13" customFormat="1">
      <c r="A457" s="13"/>
      <c r="B457" s="238"/>
      <c r="C457" s="239"/>
      <c r="D457" s="233" t="s">
        <v>169</v>
      </c>
      <c r="E457" s="240" t="s">
        <v>1</v>
      </c>
      <c r="F457" s="241" t="s">
        <v>722</v>
      </c>
      <c r="G457" s="239"/>
      <c r="H457" s="242">
        <v>20.582999999999998</v>
      </c>
      <c r="I457" s="243"/>
      <c r="J457" s="239"/>
      <c r="K457" s="239"/>
      <c r="L457" s="244"/>
      <c r="M457" s="245"/>
      <c r="N457" s="246"/>
      <c r="O457" s="246"/>
      <c r="P457" s="246"/>
      <c r="Q457" s="246"/>
      <c r="R457" s="246"/>
      <c r="S457" s="246"/>
      <c r="T457" s="24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8" t="s">
        <v>169</v>
      </c>
      <c r="AU457" s="248" t="s">
        <v>86</v>
      </c>
      <c r="AV457" s="13" t="s">
        <v>86</v>
      </c>
      <c r="AW457" s="13" t="s">
        <v>33</v>
      </c>
      <c r="AX457" s="13" t="s">
        <v>8</v>
      </c>
      <c r="AY457" s="248" t="s">
        <v>159</v>
      </c>
    </row>
    <row r="458" s="2" customFormat="1" ht="24.15" customHeight="1">
      <c r="A458" s="38"/>
      <c r="B458" s="39"/>
      <c r="C458" s="219" t="s">
        <v>723</v>
      </c>
      <c r="D458" s="219" t="s">
        <v>161</v>
      </c>
      <c r="E458" s="220" t="s">
        <v>724</v>
      </c>
      <c r="F458" s="221" t="s">
        <v>725</v>
      </c>
      <c r="G458" s="222" t="s">
        <v>164</v>
      </c>
      <c r="H458" s="223">
        <v>17.898</v>
      </c>
      <c r="I458" s="224"/>
      <c r="J458" s="225">
        <f>ROUND(I458*H458,0)</f>
        <v>0</v>
      </c>
      <c r="K458" s="226"/>
      <c r="L458" s="44"/>
      <c r="M458" s="227" t="s">
        <v>1</v>
      </c>
      <c r="N458" s="228" t="s">
        <v>42</v>
      </c>
      <c r="O458" s="91"/>
      <c r="P458" s="229">
        <f>O458*H458</f>
        <v>0</v>
      </c>
      <c r="Q458" s="229">
        <v>4.0000000000000003E-05</v>
      </c>
      <c r="R458" s="229">
        <f>Q458*H458</f>
        <v>0.0007159200000000001</v>
      </c>
      <c r="S458" s="229">
        <v>0</v>
      </c>
      <c r="T458" s="230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31" t="s">
        <v>257</v>
      </c>
      <c r="AT458" s="231" t="s">
        <v>161</v>
      </c>
      <c r="AU458" s="231" t="s">
        <v>86</v>
      </c>
      <c r="AY458" s="17" t="s">
        <v>159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17" t="s">
        <v>8</v>
      </c>
      <c r="BK458" s="232">
        <f>ROUND(I458*H458,0)</f>
        <v>0</v>
      </c>
      <c r="BL458" s="17" t="s">
        <v>257</v>
      </c>
      <c r="BM458" s="231" t="s">
        <v>726</v>
      </c>
    </row>
    <row r="459" s="2" customFormat="1">
      <c r="A459" s="38"/>
      <c r="B459" s="39"/>
      <c r="C459" s="40"/>
      <c r="D459" s="233" t="s">
        <v>167</v>
      </c>
      <c r="E459" s="40"/>
      <c r="F459" s="234" t="s">
        <v>727</v>
      </c>
      <c r="G459" s="40"/>
      <c r="H459" s="40"/>
      <c r="I459" s="235"/>
      <c r="J459" s="40"/>
      <c r="K459" s="40"/>
      <c r="L459" s="44"/>
      <c r="M459" s="236"/>
      <c r="N459" s="237"/>
      <c r="O459" s="91"/>
      <c r="P459" s="91"/>
      <c r="Q459" s="91"/>
      <c r="R459" s="91"/>
      <c r="S459" s="91"/>
      <c r="T459" s="92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7" t="s">
        <v>167</v>
      </c>
      <c r="AU459" s="17" t="s">
        <v>86</v>
      </c>
    </row>
    <row r="460" s="13" customFormat="1">
      <c r="A460" s="13"/>
      <c r="B460" s="238"/>
      <c r="C460" s="239"/>
      <c r="D460" s="233" t="s">
        <v>169</v>
      </c>
      <c r="E460" s="240" t="s">
        <v>1</v>
      </c>
      <c r="F460" s="241" t="s">
        <v>707</v>
      </c>
      <c r="G460" s="239"/>
      <c r="H460" s="242">
        <v>17.898</v>
      </c>
      <c r="I460" s="243"/>
      <c r="J460" s="239"/>
      <c r="K460" s="239"/>
      <c r="L460" s="244"/>
      <c r="M460" s="245"/>
      <c r="N460" s="246"/>
      <c r="O460" s="246"/>
      <c r="P460" s="246"/>
      <c r="Q460" s="246"/>
      <c r="R460" s="246"/>
      <c r="S460" s="246"/>
      <c r="T460" s="24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8" t="s">
        <v>169</v>
      </c>
      <c r="AU460" s="248" t="s">
        <v>86</v>
      </c>
      <c r="AV460" s="13" t="s">
        <v>86</v>
      </c>
      <c r="AW460" s="13" t="s">
        <v>33</v>
      </c>
      <c r="AX460" s="13" t="s">
        <v>8</v>
      </c>
      <c r="AY460" s="248" t="s">
        <v>159</v>
      </c>
    </row>
    <row r="461" s="2" customFormat="1" ht="24.15" customHeight="1">
      <c r="A461" s="38"/>
      <c r="B461" s="39"/>
      <c r="C461" s="270" t="s">
        <v>728</v>
      </c>
      <c r="D461" s="270" t="s">
        <v>295</v>
      </c>
      <c r="E461" s="271" t="s">
        <v>729</v>
      </c>
      <c r="F461" s="272" t="s">
        <v>730</v>
      </c>
      <c r="G461" s="273" t="s">
        <v>164</v>
      </c>
      <c r="H461" s="274">
        <v>21.478000000000002</v>
      </c>
      <c r="I461" s="275"/>
      <c r="J461" s="276">
        <f>ROUND(I461*H461,0)</f>
        <v>0</v>
      </c>
      <c r="K461" s="277"/>
      <c r="L461" s="278"/>
      <c r="M461" s="279" t="s">
        <v>1</v>
      </c>
      <c r="N461" s="280" t="s">
        <v>42</v>
      </c>
      <c r="O461" s="91"/>
      <c r="P461" s="229">
        <f>O461*H461</f>
        <v>0</v>
      </c>
      <c r="Q461" s="229">
        <v>0.00029999999999999997</v>
      </c>
      <c r="R461" s="229">
        <f>Q461*H461</f>
        <v>0.0064434000000000002</v>
      </c>
      <c r="S461" s="229">
        <v>0</v>
      </c>
      <c r="T461" s="230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231" t="s">
        <v>358</v>
      </c>
      <c r="AT461" s="231" t="s">
        <v>295</v>
      </c>
      <c r="AU461" s="231" t="s">
        <v>86</v>
      </c>
      <c r="AY461" s="17" t="s">
        <v>159</v>
      </c>
      <c r="BE461" s="232">
        <f>IF(N461="základní",J461,0)</f>
        <v>0</v>
      </c>
      <c r="BF461" s="232">
        <f>IF(N461="snížená",J461,0)</f>
        <v>0</v>
      </c>
      <c r="BG461" s="232">
        <f>IF(N461="zákl. přenesená",J461,0)</f>
        <v>0</v>
      </c>
      <c r="BH461" s="232">
        <f>IF(N461="sníž. přenesená",J461,0)</f>
        <v>0</v>
      </c>
      <c r="BI461" s="232">
        <f>IF(N461="nulová",J461,0)</f>
        <v>0</v>
      </c>
      <c r="BJ461" s="17" t="s">
        <v>8</v>
      </c>
      <c r="BK461" s="232">
        <f>ROUND(I461*H461,0)</f>
        <v>0</v>
      </c>
      <c r="BL461" s="17" t="s">
        <v>257</v>
      </c>
      <c r="BM461" s="231" t="s">
        <v>731</v>
      </c>
    </row>
    <row r="462" s="2" customFormat="1">
      <c r="A462" s="38"/>
      <c r="B462" s="39"/>
      <c r="C462" s="40"/>
      <c r="D462" s="233" t="s">
        <v>167</v>
      </c>
      <c r="E462" s="40"/>
      <c r="F462" s="234" t="s">
        <v>730</v>
      </c>
      <c r="G462" s="40"/>
      <c r="H462" s="40"/>
      <c r="I462" s="235"/>
      <c r="J462" s="40"/>
      <c r="K462" s="40"/>
      <c r="L462" s="44"/>
      <c r="M462" s="236"/>
      <c r="N462" s="237"/>
      <c r="O462" s="91"/>
      <c r="P462" s="91"/>
      <c r="Q462" s="91"/>
      <c r="R462" s="91"/>
      <c r="S462" s="91"/>
      <c r="T462" s="92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7" t="s">
        <v>167</v>
      </c>
      <c r="AU462" s="17" t="s">
        <v>86</v>
      </c>
    </row>
    <row r="463" s="13" customFormat="1">
      <c r="A463" s="13"/>
      <c r="B463" s="238"/>
      <c r="C463" s="239"/>
      <c r="D463" s="233" t="s">
        <v>169</v>
      </c>
      <c r="E463" s="240" t="s">
        <v>1</v>
      </c>
      <c r="F463" s="241" t="s">
        <v>732</v>
      </c>
      <c r="G463" s="239"/>
      <c r="H463" s="242">
        <v>21.478000000000002</v>
      </c>
      <c r="I463" s="243"/>
      <c r="J463" s="239"/>
      <c r="K463" s="239"/>
      <c r="L463" s="244"/>
      <c r="M463" s="245"/>
      <c r="N463" s="246"/>
      <c r="O463" s="246"/>
      <c r="P463" s="246"/>
      <c r="Q463" s="246"/>
      <c r="R463" s="246"/>
      <c r="S463" s="246"/>
      <c r="T463" s="247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8" t="s">
        <v>169</v>
      </c>
      <c r="AU463" s="248" t="s">
        <v>86</v>
      </c>
      <c r="AV463" s="13" t="s">
        <v>86</v>
      </c>
      <c r="AW463" s="13" t="s">
        <v>33</v>
      </c>
      <c r="AX463" s="13" t="s">
        <v>8</v>
      </c>
      <c r="AY463" s="248" t="s">
        <v>159</v>
      </c>
    </row>
    <row r="464" s="2" customFormat="1" ht="24.15" customHeight="1">
      <c r="A464" s="38"/>
      <c r="B464" s="39"/>
      <c r="C464" s="219" t="s">
        <v>733</v>
      </c>
      <c r="D464" s="219" t="s">
        <v>161</v>
      </c>
      <c r="E464" s="220" t="s">
        <v>734</v>
      </c>
      <c r="F464" s="221" t="s">
        <v>735</v>
      </c>
      <c r="G464" s="222" t="s">
        <v>164</v>
      </c>
      <c r="H464" s="223">
        <v>188.054</v>
      </c>
      <c r="I464" s="224"/>
      <c r="J464" s="225">
        <f>ROUND(I464*H464,0)</f>
        <v>0</v>
      </c>
      <c r="K464" s="226"/>
      <c r="L464" s="44"/>
      <c r="M464" s="227" t="s">
        <v>1</v>
      </c>
      <c r="N464" s="228" t="s">
        <v>42</v>
      </c>
      <c r="O464" s="91"/>
      <c r="P464" s="229">
        <f>O464*H464</f>
        <v>0</v>
      </c>
      <c r="Q464" s="229">
        <v>0</v>
      </c>
      <c r="R464" s="229">
        <f>Q464*H464</f>
        <v>0</v>
      </c>
      <c r="S464" s="229">
        <v>0</v>
      </c>
      <c r="T464" s="230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231" t="s">
        <v>257</v>
      </c>
      <c r="AT464" s="231" t="s">
        <v>161</v>
      </c>
      <c r="AU464" s="231" t="s">
        <v>86</v>
      </c>
      <c r="AY464" s="17" t="s">
        <v>159</v>
      </c>
      <c r="BE464" s="232">
        <f>IF(N464="základní",J464,0)</f>
        <v>0</v>
      </c>
      <c r="BF464" s="232">
        <f>IF(N464="snížená",J464,0)</f>
        <v>0</v>
      </c>
      <c r="BG464" s="232">
        <f>IF(N464="zákl. přenesená",J464,0)</f>
        <v>0</v>
      </c>
      <c r="BH464" s="232">
        <f>IF(N464="sníž. přenesená",J464,0)</f>
        <v>0</v>
      </c>
      <c r="BI464" s="232">
        <f>IF(N464="nulová",J464,0)</f>
        <v>0</v>
      </c>
      <c r="BJ464" s="17" t="s">
        <v>8</v>
      </c>
      <c r="BK464" s="232">
        <f>ROUND(I464*H464,0)</f>
        <v>0</v>
      </c>
      <c r="BL464" s="17" t="s">
        <v>257</v>
      </c>
      <c r="BM464" s="231" t="s">
        <v>736</v>
      </c>
    </row>
    <row r="465" s="2" customFormat="1">
      <c r="A465" s="38"/>
      <c r="B465" s="39"/>
      <c r="C465" s="40"/>
      <c r="D465" s="233" t="s">
        <v>167</v>
      </c>
      <c r="E465" s="40"/>
      <c r="F465" s="234" t="s">
        <v>735</v>
      </c>
      <c r="G465" s="40"/>
      <c r="H465" s="40"/>
      <c r="I465" s="235"/>
      <c r="J465" s="40"/>
      <c r="K465" s="40"/>
      <c r="L465" s="44"/>
      <c r="M465" s="236"/>
      <c r="N465" s="237"/>
      <c r="O465" s="91"/>
      <c r="P465" s="91"/>
      <c r="Q465" s="91"/>
      <c r="R465" s="91"/>
      <c r="S465" s="91"/>
      <c r="T465" s="92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T465" s="17" t="s">
        <v>167</v>
      </c>
      <c r="AU465" s="17" t="s">
        <v>86</v>
      </c>
    </row>
    <row r="466" s="13" customFormat="1">
      <c r="A466" s="13"/>
      <c r="B466" s="238"/>
      <c r="C466" s="239"/>
      <c r="D466" s="233" t="s">
        <v>169</v>
      </c>
      <c r="E466" s="240" t="s">
        <v>1</v>
      </c>
      <c r="F466" s="241" t="s">
        <v>737</v>
      </c>
      <c r="G466" s="239"/>
      <c r="H466" s="242">
        <v>22.364999999999998</v>
      </c>
      <c r="I466" s="243"/>
      <c r="J466" s="239"/>
      <c r="K466" s="239"/>
      <c r="L466" s="244"/>
      <c r="M466" s="245"/>
      <c r="N466" s="246"/>
      <c r="O466" s="246"/>
      <c r="P466" s="246"/>
      <c r="Q466" s="246"/>
      <c r="R466" s="246"/>
      <c r="S466" s="246"/>
      <c r="T466" s="24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8" t="s">
        <v>169</v>
      </c>
      <c r="AU466" s="248" t="s">
        <v>86</v>
      </c>
      <c r="AV466" s="13" t="s">
        <v>86</v>
      </c>
      <c r="AW466" s="13" t="s">
        <v>33</v>
      </c>
      <c r="AX466" s="13" t="s">
        <v>77</v>
      </c>
      <c r="AY466" s="248" t="s">
        <v>159</v>
      </c>
    </row>
    <row r="467" s="13" customFormat="1">
      <c r="A467" s="13"/>
      <c r="B467" s="238"/>
      <c r="C467" s="239"/>
      <c r="D467" s="233" t="s">
        <v>169</v>
      </c>
      <c r="E467" s="240" t="s">
        <v>1</v>
      </c>
      <c r="F467" s="241" t="s">
        <v>738</v>
      </c>
      <c r="G467" s="239"/>
      <c r="H467" s="242">
        <v>165.68899999999999</v>
      </c>
      <c r="I467" s="243"/>
      <c r="J467" s="239"/>
      <c r="K467" s="239"/>
      <c r="L467" s="244"/>
      <c r="M467" s="245"/>
      <c r="N467" s="246"/>
      <c r="O467" s="246"/>
      <c r="P467" s="246"/>
      <c r="Q467" s="246"/>
      <c r="R467" s="246"/>
      <c r="S467" s="246"/>
      <c r="T467" s="247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8" t="s">
        <v>169</v>
      </c>
      <c r="AU467" s="248" t="s">
        <v>86</v>
      </c>
      <c r="AV467" s="13" t="s">
        <v>86</v>
      </c>
      <c r="AW467" s="13" t="s">
        <v>33</v>
      </c>
      <c r="AX467" s="13" t="s">
        <v>77</v>
      </c>
      <c r="AY467" s="248" t="s">
        <v>159</v>
      </c>
    </row>
    <row r="468" s="14" customFormat="1">
      <c r="A468" s="14"/>
      <c r="B468" s="249"/>
      <c r="C468" s="250"/>
      <c r="D468" s="233" t="s">
        <v>169</v>
      </c>
      <c r="E468" s="251" t="s">
        <v>1</v>
      </c>
      <c r="F468" s="252" t="s">
        <v>178</v>
      </c>
      <c r="G468" s="250"/>
      <c r="H468" s="253">
        <v>188.054</v>
      </c>
      <c r="I468" s="254"/>
      <c r="J468" s="250"/>
      <c r="K468" s="250"/>
      <c r="L468" s="255"/>
      <c r="M468" s="256"/>
      <c r="N468" s="257"/>
      <c r="O468" s="257"/>
      <c r="P468" s="257"/>
      <c r="Q468" s="257"/>
      <c r="R468" s="257"/>
      <c r="S468" s="257"/>
      <c r="T468" s="258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9" t="s">
        <v>169</v>
      </c>
      <c r="AU468" s="259" t="s">
        <v>86</v>
      </c>
      <c r="AV468" s="14" t="s">
        <v>165</v>
      </c>
      <c r="AW468" s="14" t="s">
        <v>33</v>
      </c>
      <c r="AX468" s="14" t="s">
        <v>8</v>
      </c>
      <c r="AY468" s="259" t="s">
        <v>159</v>
      </c>
    </row>
    <row r="469" s="2" customFormat="1" ht="24.15" customHeight="1">
      <c r="A469" s="38"/>
      <c r="B469" s="39"/>
      <c r="C469" s="270" t="s">
        <v>739</v>
      </c>
      <c r="D469" s="270" t="s">
        <v>295</v>
      </c>
      <c r="E469" s="271" t="s">
        <v>740</v>
      </c>
      <c r="F469" s="272" t="s">
        <v>741</v>
      </c>
      <c r="G469" s="273" t="s">
        <v>164</v>
      </c>
      <c r="H469" s="274">
        <v>197.45699999999999</v>
      </c>
      <c r="I469" s="275"/>
      <c r="J469" s="276">
        <f>ROUND(I469*H469,0)</f>
        <v>0</v>
      </c>
      <c r="K469" s="277"/>
      <c r="L469" s="278"/>
      <c r="M469" s="279" t="s">
        <v>1</v>
      </c>
      <c r="N469" s="280" t="s">
        <v>42</v>
      </c>
      <c r="O469" s="91"/>
      <c r="P469" s="229">
        <f>O469*H469</f>
        <v>0</v>
      </c>
      <c r="Q469" s="229">
        <v>0.001</v>
      </c>
      <c r="R469" s="229">
        <f>Q469*H469</f>
        <v>0.19745699999999999</v>
      </c>
      <c r="S469" s="229">
        <v>0</v>
      </c>
      <c r="T469" s="230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31" t="s">
        <v>358</v>
      </c>
      <c r="AT469" s="231" t="s">
        <v>295</v>
      </c>
      <c r="AU469" s="231" t="s">
        <v>86</v>
      </c>
      <c r="AY469" s="17" t="s">
        <v>159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17" t="s">
        <v>8</v>
      </c>
      <c r="BK469" s="232">
        <f>ROUND(I469*H469,0)</f>
        <v>0</v>
      </c>
      <c r="BL469" s="17" t="s">
        <v>257</v>
      </c>
      <c r="BM469" s="231" t="s">
        <v>742</v>
      </c>
    </row>
    <row r="470" s="2" customFormat="1">
      <c r="A470" s="38"/>
      <c r="B470" s="39"/>
      <c r="C470" s="40"/>
      <c r="D470" s="233" t="s">
        <v>167</v>
      </c>
      <c r="E470" s="40"/>
      <c r="F470" s="234" t="s">
        <v>741</v>
      </c>
      <c r="G470" s="40"/>
      <c r="H470" s="40"/>
      <c r="I470" s="235"/>
      <c r="J470" s="40"/>
      <c r="K470" s="40"/>
      <c r="L470" s="44"/>
      <c r="M470" s="236"/>
      <c r="N470" s="237"/>
      <c r="O470" s="91"/>
      <c r="P470" s="91"/>
      <c r="Q470" s="91"/>
      <c r="R470" s="91"/>
      <c r="S470" s="91"/>
      <c r="T470" s="92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7" t="s">
        <v>167</v>
      </c>
      <c r="AU470" s="17" t="s">
        <v>86</v>
      </c>
    </row>
    <row r="471" s="13" customFormat="1">
      <c r="A471" s="13"/>
      <c r="B471" s="238"/>
      <c r="C471" s="239"/>
      <c r="D471" s="233" t="s">
        <v>169</v>
      </c>
      <c r="E471" s="240" t="s">
        <v>1</v>
      </c>
      <c r="F471" s="241" t="s">
        <v>743</v>
      </c>
      <c r="G471" s="239"/>
      <c r="H471" s="242">
        <v>197.45699999999999</v>
      </c>
      <c r="I471" s="243"/>
      <c r="J471" s="239"/>
      <c r="K471" s="239"/>
      <c r="L471" s="244"/>
      <c r="M471" s="245"/>
      <c r="N471" s="246"/>
      <c r="O471" s="246"/>
      <c r="P471" s="246"/>
      <c r="Q471" s="246"/>
      <c r="R471" s="246"/>
      <c r="S471" s="246"/>
      <c r="T471" s="247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8" t="s">
        <v>169</v>
      </c>
      <c r="AU471" s="248" t="s">
        <v>86</v>
      </c>
      <c r="AV471" s="13" t="s">
        <v>86</v>
      </c>
      <c r="AW471" s="13" t="s">
        <v>33</v>
      </c>
      <c r="AX471" s="13" t="s">
        <v>8</v>
      </c>
      <c r="AY471" s="248" t="s">
        <v>159</v>
      </c>
    </row>
    <row r="472" s="2" customFormat="1" ht="24.15" customHeight="1">
      <c r="A472" s="38"/>
      <c r="B472" s="39"/>
      <c r="C472" s="219" t="s">
        <v>744</v>
      </c>
      <c r="D472" s="219" t="s">
        <v>161</v>
      </c>
      <c r="E472" s="220" t="s">
        <v>745</v>
      </c>
      <c r="F472" s="221" t="s">
        <v>746</v>
      </c>
      <c r="G472" s="222" t="s">
        <v>747</v>
      </c>
      <c r="H472" s="281"/>
      <c r="I472" s="224"/>
      <c r="J472" s="225">
        <f>ROUND(I472*H472,0)</f>
        <v>0</v>
      </c>
      <c r="K472" s="226"/>
      <c r="L472" s="44"/>
      <c r="M472" s="227" t="s">
        <v>1</v>
      </c>
      <c r="N472" s="228" t="s">
        <v>42</v>
      </c>
      <c r="O472" s="91"/>
      <c r="P472" s="229">
        <f>O472*H472</f>
        <v>0</v>
      </c>
      <c r="Q472" s="229">
        <v>0</v>
      </c>
      <c r="R472" s="229">
        <f>Q472*H472</f>
        <v>0</v>
      </c>
      <c r="S472" s="229">
        <v>0</v>
      </c>
      <c r="T472" s="230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231" t="s">
        <v>257</v>
      </c>
      <c r="AT472" s="231" t="s">
        <v>161</v>
      </c>
      <c r="AU472" s="231" t="s">
        <v>86</v>
      </c>
      <c r="AY472" s="17" t="s">
        <v>159</v>
      </c>
      <c r="BE472" s="232">
        <f>IF(N472="základní",J472,0)</f>
        <v>0</v>
      </c>
      <c r="BF472" s="232">
        <f>IF(N472="snížená",J472,0)</f>
        <v>0</v>
      </c>
      <c r="BG472" s="232">
        <f>IF(N472="zákl. přenesená",J472,0)</f>
        <v>0</v>
      </c>
      <c r="BH472" s="232">
        <f>IF(N472="sníž. přenesená",J472,0)</f>
        <v>0</v>
      </c>
      <c r="BI472" s="232">
        <f>IF(N472="nulová",J472,0)</f>
        <v>0</v>
      </c>
      <c r="BJ472" s="17" t="s">
        <v>8</v>
      </c>
      <c r="BK472" s="232">
        <f>ROUND(I472*H472,0)</f>
        <v>0</v>
      </c>
      <c r="BL472" s="17" t="s">
        <v>257</v>
      </c>
      <c r="BM472" s="231" t="s">
        <v>748</v>
      </c>
    </row>
    <row r="473" s="2" customFormat="1">
      <c r="A473" s="38"/>
      <c r="B473" s="39"/>
      <c r="C473" s="40"/>
      <c r="D473" s="233" t="s">
        <v>167</v>
      </c>
      <c r="E473" s="40"/>
      <c r="F473" s="234" t="s">
        <v>749</v>
      </c>
      <c r="G473" s="40"/>
      <c r="H473" s="40"/>
      <c r="I473" s="235"/>
      <c r="J473" s="40"/>
      <c r="K473" s="40"/>
      <c r="L473" s="44"/>
      <c r="M473" s="236"/>
      <c r="N473" s="237"/>
      <c r="O473" s="91"/>
      <c r="P473" s="91"/>
      <c r="Q473" s="91"/>
      <c r="R473" s="91"/>
      <c r="S473" s="91"/>
      <c r="T473" s="92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7" t="s">
        <v>167</v>
      </c>
      <c r="AU473" s="17" t="s">
        <v>86</v>
      </c>
    </row>
    <row r="474" s="12" customFormat="1" ht="22.8" customHeight="1">
      <c r="A474" s="12"/>
      <c r="B474" s="203"/>
      <c r="C474" s="204"/>
      <c r="D474" s="205" t="s">
        <v>76</v>
      </c>
      <c r="E474" s="217" t="s">
        <v>750</v>
      </c>
      <c r="F474" s="217" t="s">
        <v>751</v>
      </c>
      <c r="G474" s="204"/>
      <c r="H474" s="204"/>
      <c r="I474" s="207"/>
      <c r="J474" s="218">
        <f>BK474</f>
        <v>0</v>
      </c>
      <c r="K474" s="204"/>
      <c r="L474" s="209"/>
      <c r="M474" s="210"/>
      <c r="N474" s="211"/>
      <c r="O474" s="211"/>
      <c r="P474" s="212">
        <f>SUM(P475:P506)</f>
        <v>0</v>
      </c>
      <c r="Q474" s="211"/>
      <c r="R474" s="212">
        <f>SUM(R475:R506)</f>
        <v>0.37928079000000003</v>
      </c>
      <c r="S474" s="211"/>
      <c r="T474" s="213">
        <f>SUM(T475:T506)</f>
        <v>0</v>
      </c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R474" s="214" t="s">
        <v>86</v>
      </c>
      <c r="AT474" s="215" t="s">
        <v>76</v>
      </c>
      <c r="AU474" s="215" t="s">
        <v>8</v>
      </c>
      <c r="AY474" s="214" t="s">
        <v>159</v>
      </c>
      <c r="BK474" s="216">
        <f>SUM(BK475:BK506)</f>
        <v>0</v>
      </c>
    </row>
    <row r="475" s="2" customFormat="1" ht="24.15" customHeight="1">
      <c r="A475" s="38"/>
      <c r="B475" s="39"/>
      <c r="C475" s="219" t="s">
        <v>752</v>
      </c>
      <c r="D475" s="219" t="s">
        <v>161</v>
      </c>
      <c r="E475" s="220" t="s">
        <v>753</v>
      </c>
      <c r="F475" s="221" t="s">
        <v>754</v>
      </c>
      <c r="G475" s="222" t="s">
        <v>164</v>
      </c>
      <c r="H475" s="223">
        <v>38.177</v>
      </c>
      <c r="I475" s="224"/>
      <c r="J475" s="225">
        <f>ROUND(I475*H475,0)</f>
        <v>0</v>
      </c>
      <c r="K475" s="226"/>
      <c r="L475" s="44"/>
      <c r="M475" s="227" t="s">
        <v>1</v>
      </c>
      <c r="N475" s="228" t="s">
        <v>42</v>
      </c>
      <c r="O475" s="91"/>
      <c r="P475" s="229">
        <f>O475*H475</f>
        <v>0</v>
      </c>
      <c r="Q475" s="229">
        <v>0</v>
      </c>
      <c r="R475" s="229">
        <f>Q475*H475</f>
        <v>0</v>
      </c>
      <c r="S475" s="229">
        <v>0</v>
      </c>
      <c r="T475" s="230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31" t="s">
        <v>257</v>
      </c>
      <c r="AT475" s="231" t="s">
        <v>161</v>
      </c>
      <c r="AU475" s="231" t="s">
        <v>86</v>
      </c>
      <c r="AY475" s="17" t="s">
        <v>159</v>
      </c>
      <c r="BE475" s="232">
        <f>IF(N475="základní",J475,0)</f>
        <v>0</v>
      </c>
      <c r="BF475" s="232">
        <f>IF(N475="snížená",J475,0)</f>
        <v>0</v>
      </c>
      <c r="BG475" s="232">
        <f>IF(N475="zákl. přenesená",J475,0)</f>
        <v>0</v>
      </c>
      <c r="BH475" s="232">
        <f>IF(N475="sníž. přenesená",J475,0)</f>
        <v>0</v>
      </c>
      <c r="BI475" s="232">
        <f>IF(N475="nulová",J475,0)</f>
        <v>0</v>
      </c>
      <c r="BJ475" s="17" t="s">
        <v>8</v>
      </c>
      <c r="BK475" s="232">
        <f>ROUND(I475*H475,0)</f>
        <v>0</v>
      </c>
      <c r="BL475" s="17" t="s">
        <v>257</v>
      </c>
      <c r="BM475" s="231" t="s">
        <v>755</v>
      </c>
    </row>
    <row r="476" s="2" customFormat="1">
      <c r="A476" s="38"/>
      <c r="B476" s="39"/>
      <c r="C476" s="40"/>
      <c r="D476" s="233" t="s">
        <v>167</v>
      </c>
      <c r="E476" s="40"/>
      <c r="F476" s="234" t="s">
        <v>756</v>
      </c>
      <c r="G476" s="40"/>
      <c r="H476" s="40"/>
      <c r="I476" s="235"/>
      <c r="J476" s="40"/>
      <c r="K476" s="40"/>
      <c r="L476" s="44"/>
      <c r="M476" s="236"/>
      <c r="N476" s="237"/>
      <c r="O476" s="91"/>
      <c r="P476" s="91"/>
      <c r="Q476" s="91"/>
      <c r="R476" s="91"/>
      <c r="S476" s="91"/>
      <c r="T476" s="92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7" t="s">
        <v>167</v>
      </c>
      <c r="AU476" s="17" t="s">
        <v>86</v>
      </c>
    </row>
    <row r="477" s="13" customFormat="1">
      <c r="A477" s="13"/>
      <c r="B477" s="238"/>
      <c r="C477" s="239"/>
      <c r="D477" s="233" t="s">
        <v>169</v>
      </c>
      <c r="E477" s="240" t="s">
        <v>1</v>
      </c>
      <c r="F477" s="241" t="s">
        <v>757</v>
      </c>
      <c r="G477" s="239"/>
      <c r="H477" s="242">
        <v>28.655999999999999</v>
      </c>
      <c r="I477" s="243"/>
      <c r="J477" s="239"/>
      <c r="K477" s="239"/>
      <c r="L477" s="244"/>
      <c r="M477" s="245"/>
      <c r="N477" s="246"/>
      <c r="O477" s="246"/>
      <c r="P477" s="246"/>
      <c r="Q477" s="246"/>
      <c r="R477" s="246"/>
      <c r="S477" s="246"/>
      <c r="T477" s="247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8" t="s">
        <v>169</v>
      </c>
      <c r="AU477" s="248" t="s">
        <v>86</v>
      </c>
      <c r="AV477" s="13" t="s">
        <v>86</v>
      </c>
      <c r="AW477" s="13" t="s">
        <v>33</v>
      </c>
      <c r="AX477" s="13" t="s">
        <v>77</v>
      </c>
      <c r="AY477" s="248" t="s">
        <v>159</v>
      </c>
    </row>
    <row r="478" s="13" customFormat="1">
      <c r="A478" s="13"/>
      <c r="B478" s="238"/>
      <c r="C478" s="239"/>
      <c r="D478" s="233" t="s">
        <v>169</v>
      </c>
      <c r="E478" s="240" t="s">
        <v>1</v>
      </c>
      <c r="F478" s="241" t="s">
        <v>758</v>
      </c>
      <c r="G478" s="239"/>
      <c r="H478" s="242">
        <v>9.5210000000000008</v>
      </c>
      <c r="I478" s="243"/>
      <c r="J478" s="239"/>
      <c r="K478" s="239"/>
      <c r="L478" s="244"/>
      <c r="M478" s="245"/>
      <c r="N478" s="246"/>
      <c r="O478" s="246"/>
      <c r="P478" s="246"/>
      <c r="Q478" s="246"/>
      <c r="R478" s="246"/>
      <c r="S478" s="246"/>
      <c r="T478" s="247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8" t="s">
        <v>169</v>
      </c>
      <c r="AU478" s="248" t="s">
        <v>86</v>
      </c>
      <c r="AV478" s="13" t="s">
        <v>86</v>
      </c>
      <c r="AW478" s="13" t="s">
        <v>33</v>
      </c>
      <c r="AX478" s="13" t="s">
        <v>77</v>
      </c>
      <c r="AY478" s="248" t="s">
        <v>159</v>
      </c>
    </row>
    <row r="479" s="14" customFormat="1">
      <c r="A479" s="14"/>
      <c r="B479" s="249"/>
      <c r="C479" s="250"/>
      <c r="D479" s="233" t="s">
        <v>169</v>
      </c>
      <c r="E479" s="251" t="s">
        <v>1</v>
      </c>
      <c r="F479" s="252" t="s">
        <v>178</v>
      </c>
      <c r="G479" s="250"/>
      <c r="H479" s="253">
        <v>38.177</v>
      </c>
      <c r="I479" s="254"/>
      <c r="J479" s="250"/>
      <c r="K479" s="250"/>
      <c r="L479" s="255"/>
      <c r="M479" s="256"/>
      <c r="N479" s="257"/>
      <c r="O479" s="257"/>
      <c r="P479" s="257"/>
      <c r="Q479" s="257"/>
      <c r="R479" s="257"/>
      <c r="S479" s="257"/>
      <c r="T479" s="25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9" t="s">
        <v>169</v>
      </c>
      <c r="AU479" s="259" t="s">
        <v>86</v>
      </c>
      <c r="AV479" s="14" t="s">
        <v>165</v>
      </c>
      <c r="AW479" s="14" t="s">
        <v>33</v>
      </c>
      <c r="AX479" s="14" t="s">
        <v>8</v>
      </c>
      <c r="AY479" s="259" t="s">
        <v>159</v>
      </c>
    </row>
    <row r="480" s="2" customFormat="1" ht="16.5" customHeight="1">
      <c r="A480" s="38"/>
      <c r="B480" s="39"/>
      <c r="C480" s="270" t="s">
        <v>759</v>
      </c>
      <c r="D480" s="270" t="s">
        <v>295</v>
      </c>
      <c r="E480" s="271" t="s">
        <v>760</v>
      </c>
      <c r="F480" s="272" t="s">
        <v>761</v>
      </c>
      <c r="G480" s="273" t="s">
        <v>762</v>
      </c>
      <c r="H480" s="274">
        <v>18.332999999999998</v>
      </c>
      <c r="I480" s="275"/>
      <c r="J480" s="276">
        <f>ROUND(I480*H480,0)</f>
        <v>0</v>
      </c>
      <c r="K480" s="277"/>
      <c r="L480" s="278"/>
      <c r="M480" s="279" t="s">
        <v>1</v>
      </c>
      <c r="N480" s="280" t="s">
        <v>42</v>
      </c>
      <c r="O480" s="91"/>
      <c r="P480" s="229">
        <f>O480*H480</f>
        <v>0</v>
      </c>
      <c r="Q480" s="229">
        <v>0.001</v>
      </c>
      <c r="R480" s="229">
        <f>Q480*H480</f>
        <v>0.018332999999999999</v>
      </c>
      <c r="S480" s="229">
        <v>0</v>
      </c>
      <c r="T480" s="230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31" t="s">
        <v>358</v>
      </c>
      <c r="AT480" s="231" t="s">
        <v>295</v>
      </c>
      <c r="AU480" s="231" t="s">
        <v>86</v>
      </c>
      <c r="AY480" s="17" t="s">
        <v>159</v>
      </c>
      <c r="BE480" s="232">
        <f>IF(N480="základní",J480,0)</f>
        <v>0</v>
      </c>
      <c r="BF480" s="232">
        <f>IF(N480="snížená",J480,0)</f>
        <v>0</v>
      </c>
      <c r="BG480" s="232">
        <f>IF(N480="zákl. přenesená",J480,0)</f>
        <v>0</v>
      </c>
      <c r="BH480" s="232">
        <f>IF(N480="sníž. přenesená",J480,0)</f>
        <v>0</v>
      </c>
      <c r="BI480" s="232">
        <f>IF(N480="nulová",J480,0)</f>
        <v>0</v>
      </c>
      <c r="BJ480" s="17" t="s">
        <v>8</v>
      </c>
      <c r="BK480" s="232">
        <f>ROUND(I480*H480,0)</f>
        <v>0</v>
      </c>
      <c r="BL480" s="17" t="s">
        <v>257</v>
      </c>
      <c r="BM480" s="231" t="s">
        <v>763</v>
      </c>
    </row>
    <row r="481" s="2" customFormat="1">
      <c r="A481" s="38"/>
      <c r="B481" s="39"/>
      <c r="C481" s="40"/>
      <c r="D481" s="233" t="s">
        <v>167</v>
      </c>
      <c r="E481" s="40"/>
      <c r="F481" s="234" t="s">
        <v>761</v>
      </c>
      <c r="G481" s="40"/>
      <c r="H481" s="40"/>
      <c r="I481" s="235"/>
      <c r="J481" s="40"/>
      <c r="K481" s="40"/>
      <c r="L481" s="44"/>
      <c r="M481" s="236"/>
      <c r="N481" s="237"/>
      <c r="O481" s="91"/>
      <c r="P481" s="91"/>
      <c r="Q481" s="91"/>
      <c r="R481" s="91"/>
      <c r="S481" s="91"/>
      <c r="T481" s="92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7" t="s">
        <v>167</v>
      </c>
      <c r="AU481" s="17" t="s">
        <v>86</v>
      </c>
    </row>
    <row r="482" s="13" customFormat="1">
      <c r="A482" s="13"/>
      <c r="B482" s="238"/>
      <c r="C482" s="239"/>
      <c r="D482" s="233" t="s">
        <v>169</v>
      </c>
      <c r="E482" s="240" t="s">
        <v>1</v>
      </c>
      <c r="F482" s="241" t="s">
        <v>764</v>
      </c>
      <c r="G482" s="239"/>
      <c r="H482" s="242">
        <v>18.332999999999998</v>
      </c>
      <c r="I482" s="243"/>
      <c r="J482" s="239"/>
      <c r="K482" s="239"/>
      <c r="L482" s="244"/>
      <c r="M482" s="245"/>
      <c r="N482" s="246"/>
      <c r="O482" s="246"/>
      <c r="P482" s="246"/>
      <c r="Q482" s="246"/>
      <c r="R482" s="246"/>
      <c r="S482" s="246"/>
      <c r="T482" s="247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8" t="s">
        <v>169</v>
      </c>
      <c r="AU482" s="248" t="s">
        <v>86</v>
      </c>
      <c r="AV482" s="13" t="s">
        <v>86</v>
      </c>
      <c r="AW482" s="13" t="s">
        <v>33</v>
      </c>
      <c r="AX482" s="13" t="s">
        <v>8</v>
      </c>
      <c r="AY482" s="248" t="s">
        <v>159</v>
      </c>
    </row>
    <row r="483" s="2" customFormat="1" ht="24.15" customHeight="1">
      <c r="A483" s="38"/>
      <c r="B483" s="39"/>
      <c r="C483" s="219" t="s">
        <v>765</v>
      </c>
      <c r="D483" s="219" t="s">
        <v>161</v>
      </c>
      <c r="E483" s="220" t="s">
        <v>766</v>
      </c>
      <c r="F483" s="221" t="s">
        <v>767</v>
      </c>
      <c r="G483" s="222" t="s">
        <v>164</v>
      </c>
      <c r="H483" s="223">
        <v>38.177</v>
      </c>
      <c r="I483" s="224"/>
      <c r="J483" s="225">
        <f>ROUND(I483*H483,0)</f>
        <v>0</v>
      </c>
      <c r="K483" s="226"/>
      <c r="L483" s="44"/>
      <c r="M483" s="227" t="s">
        <v>1</v>
      </c>
      <c r="N483" s="228" t="s">
        <v>42</v>
      </c>
      <c r="O483" s="91"/>
      <c r="P483" s="229">
        <f>O483*H483</f>
        <v>0</v>
      </c>
      <c r="Q483" s="229">
        <v>0.00088000000000000003</v>
      </c>
      <c r="R483" s="229">
        <f>Q483*H483</f>
        <v>0.033595760000000002</v>
      </c>
      <c r="S483" s="229">
        <v>0</v>
      </c>
      <c r="T483" s="230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31" t="s">
        <v>257</v>
      </c>
      <c r="AT483" s="231" t="s">
        <v>161</v>
      </c>
      <c r="AU483" s="231" t="s">
        <v>86</v>
      </c>
      <c r="AY483" s="17" t="s">
        <v>159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17" t="s">
        <v>8</v>
      </c>
      <c r="BK483" s="232">
        <f>ROUND(I483*H483,0)</f>
        <v>0</v>
      </c>
      <c r="BL483" s="17" t="s">
        <v>257</v>
      </c>
      <c r="BM483" s="231" t="s">
        <v>768</v>
      </c>
    </row>
    <row r="484" s="2" customFormat="1">
      <c r="A484" s="38"/>
      <c r="B484" s="39"/>
      <c r="C484" s="40"/>
      <c r="D484" s="233" t="s">
        <v>167</v>
      </c>
      <c r="E484" s="40"/>
      <c r="F484" s="234" t="s">
        <v>769</v>
      </c>
      <c r="G484" s="40"/>
      <c r="H484" s="40"/>
      <c r="I484" s="235"/>
      <c r="J484" s="40"/>
      <c r="K484" s="40"/>
      <c r="L484" s="44"/>
      <c r="M484" s="236"/>
      <c r="N484" s="237"/>
      <c r="O484" s="91"/>
      <c r="P484" s="91"/>
      <c r="Q484" s="91"/>
      <c r="R484" s="91"/>
      <c r="S484" s="91"/>
      <c r="T484" s="92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7" t="s">
        <v>167</v>
      </c>
      <c r="AU484" s="17" t="s">
        <v>86</v>
      </c>
    </row>
    <row r="485" s="13" customFormat="1">
      <c r="A485" s="13"/>
      <c r="B485" s="238"/>
      <c r="C485" s="239"/>
      <c r="D485" s="233" t="s">
        <v>169</v>
      </c>
      <c r="E485" s="240" t="s">
        <v>1</v>
      </c>
      <c r="F485" s="241" t="s">
        <v>757</v>
      </c>
      <c r="G485" s="239"/>
      <c r="H485" s="242">
        <v>28.655999999999999</v>
      </c>
      <c r="I485" s="243"/>
      <c r="J485" s="239"/>
      <c r="K485" s="239"/>
      <c r="L485" s="244"/>
      <c r="M485" s="245"/>
      <c r="N485" s="246"/>
      <c r="O485" s="246"/>
      <c r="P485" s="246"/>
      <c r="Q485" s="246"/>
      <c r="R485" s="246"/>
      <c r="S485" s="246"/>
      <c r="T485" s="24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8" t="s">
        <v>169</v>
      </c>
      <c r="AU485" s="248" t="s">
        <v>86</v>
      </c>
      <c r="AV485" s="13" t="s">
        <v>86</v>
      </c>
      <c r="AW485" s="13" t="s">
        <v>33</v>
      </c>
      <c r="AX485" s="13" t="s">
        <v>77</v>
      </c>
      <c r="AY485" s="248" t="s">
        <v>159</v>
      </c>
    </row>
    <row r="486" s="13" customFormat="1">
      <c r="A486" s="13"/>
      <c r="B486" s="238"/>
      <c r="C486" s="239"/>
      <c r="D486" s="233" t="s">
        <v>169</v>
      </c>
      <c r="E486" s="240" t="s">
        <v>1</v>
      </c>
      <c r="F486" s="241" t="s">
        <v>758</v>
      </c>
      <c r="G486" s="239"/>
      <c r="H486" s="242">
        <v>9.5210000000000008</v>
      </c>
      <c r="I486" s="243"/>
      <c r="J486" s="239"/>
      <c r="K486" s="239"/>
      <c r="L486" s="244"/>
      <c r="M486" s="245"/>
      <c r="N486" s="246"/>
      <c r="O486" s="246"/>
      <c r="P486" s="246"/>
      <c r="Q486" s="246"/>
      <c r="R486" s="246"/>
      <c r="S486" s="246"/>
      <c r="T486" s="24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8" t="s">
        <v>169</v>
      </c>
      <c r="AU486" s="248" t="s">
        <v>86</v>
      </c>
      <c r="AV486" s="13" t="s">
        <v>86</v>
      </c>
      <c r="AW486" s="13" t="s">
        <v>33</v>
      </c>
      <c r="AX486" s="13" t="s">
        <v>77</v>
      </c>
      <c r="AY486" s="248" t="s">
        <v>159</v>
      </c>
    </row>
    <row r="487" s="14" customFormat="1">
      <c r="A487" s="14"/>
      <c r="B487" s="249"/>
      <c r="C487" s="250"/>
      <c r="D487" s="233" t="s">
        <v>169</v>
      </c>
      <c r="E487" s="251" t="s">
        <v>1</v>
      </c>
      <c r="F487" s="252" t="s">
        <v>178</v>
      </c>
      <c r="G487" s="250"/>
      <c r="H487" s="253">
        <v>38.177</v>
      </c>
      <c r="I487" s="254"/>
      <c r="J487" s="250"/>
      <c r="K487" s="250"/>
      <c r="L487" s="255"/>
      <c r="M487" s="256"/>
      <c r="N487" s="257"/>
      <c r="O487" s="257"/>
      <c r="P487" s="257"/>
      <c r="Q487" s="257"/>
      <c r="R487" s="257"/>
      <c r="S487" s="257"/>
      <c r="T487" s="25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9" t="s">
        <v>169</v>
      </c>
      <c r="AU487" s="259" t="s">
        <v>86</v>
      </c>
      <c r="AV487" s="14" t="s">
        <v>165</v>
      </c>
      <c r="AW487" s="14" t="s">
        <v>33</v>
      </c>
      <c r="AX487" s="14" t="s">
        <v>8</v>
      </c>
      <c r="AY487" s="259" t="s">
        <v>159</v>
      </c>
    </row>
    <row r="488" s="2" customFormat="1" ht="37.8" customHeight="1">
      <c r="A488" s="38"/>
      <c r="B488" s="39"/>
      <c r="C488" s="270" t="s">
        <v>770</v>
      </c>
      <c r="D488" s="270" t="s">
        <v>295</v>
      </c>
      <c r="E488" s="271" t="s">
        <v>771</v>
      </c>
      <c r="F488" s="272" t="s">
        <v>772</v>
      </c>
      <c r="G488" s="273" t="s">
        <v>164</v>
      </c>
      <c r="H488" s="274">
        <v>43.904000000000003</v>
      </c>
      <c r="I488" s="275"/>
      <c r="J488" s="276">
        <f>ROUND(I488*H488,0)</f>
        <v>0</v>
      </c>
      <c r="K488" s="277"/>
      <c r="L488" s="278"/>
      <c r="M488" s="279" t="s">
        <v>1</v>
      </c>
      <c r="N488" s="280" t="s">
        <v>42</v>
      </c>
      <c r="O488" s="91"/>
      <c r="P488" s="229">
        <f>O488*H488</f>
        <v>0</v>
      </c>
      <c r="Q488" s="229">
        <v>0.0047999999999999996</v>
      </c>
      <c r="R488" s="229">
        <f>Q488*H488</f>
        <v>0.21073919999999999</v>
      </c>
      <c r="S488" s="229">
        <v>0</v>
      </c>
      <c r="T488" s="230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231" t="s">
        <v>358</v>
      </c>
      <c r="AT488" s="231" t="s">
        <v>295</v>
      </c>
      <c r="AU488" s="231" t="s">
        <v>86</v>
      </c>
      <c r="AY488" s="17" t="s">
        <v>159</v>
      </c>
      <c r="BE488" s="232">
        <f>IF(N488="základní",J488,0)</f>
        <v>0</v>
      </c>
      <c r="BF488" s="232">
        <f>IF(N488="snížená",J488,0)</f>
        <v>0</v>
      </c>
      <c r="BG488" s="232">
        <f>IF(N488="zákl. přenesená",J488,0)</f>
        <v>0</v>
      </c>
      <c r="BH488" s="232">
        <f>IF(N488="sníž. přenesená",J488,0)</f>
        <v>0</v>
      </c>
      <c r="BI488" s="232">
        <f>IF(N488="nulová",J488,0)</f>
        <v>0</v>
      </c>
      <c r="BJ488" s="17" t="s">
        <v>8</v>
      </c>
      <c r="BK488" s="232">
        <f>ROUND(I488*H488,0)</f>
        <v>0</v>
      </c>
      <c r="BL488" s="17" t="s">
        <v>257</v>
      </c>
      <c r="BM488" s="231" t="s">
        <v>773</v>
      </c>
    </row>
    <row r="489" s="2" customFormat="1">
      <c r="A489" s="38"/>
      <c r="B489" s="39"/>
      <c r="C489" s="40"/>
      <c r="D489" s="233" t="s">
        <v>167</v>
      </c>
      <c r="E489" s="40"/>
      <c r="F489" s="234" t="s">
        <v>772</v>
      </c>
      <c r="G489" s="40"/>
      <c r="H489" s="40"/>
      <c r="I489" s="235"/>
      <c r="J489" s="40"/>
      <c r="K489" s="40"/>
      <c r="L489" s="44"/>
      <c r="M489" s="236"/>
      <c r="N489" s="237"/>
      <c r="O489" s="91"/>
      <c r="P489" s="91"/>
      <c r="Q489" s="91"/>
      <c r="R489" s="91"/>
      <c r="S489" s="91"/>
      <c r="T489" s="92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7" t="s">
        <v>167</v>
      </c>
      <c r="AU489" s="17" t="s">
        <v>86</v>
      </c>
    </row>
    <row r="490" s="13" customFormat="1">
      <c r="A490" s="13"/>
      <c r="B490" s="238"/>
      <c r="C490" s="239"/>
      <c r="D490" s="233" t="s">
        <v>169</v>
      </c>
      <c r="E490" s="240" t="s">
        <v>1</v>
      </c>
      <c r="F490" s="241" t="s">
        <v>774</v>
      </c>
      <c r="G490" s="239"/>
      <c r="H490" s="242">
        <v>43.904000000000003</v>
      </c>
      <c r="I490" s="243"/>
      <c r="J490" s="239"/>
      <c r="K490" s="239"/>
      <c r="L490" s="244"/>
      <c r="M490" s="245"/>
      <c r="N490" s="246"/>
      <c r="O490" s="246"/>
      <c r="P490" s="246"/>
      <c r="Q490" s="246"/>
      <c r="R490" s="246"/>
      <c r="S490" s="246"/>
      <c r="T490" s="247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8" t="s">
        <v>169</v>
      </c>
      <c r="AU490" s="248" t="s">
        <v>86</v>
      </c>
      <c r="AV490" s="13" t="s">
        <v>86</v>
      </c>
      <c r="AW490" s="13" t="s">
        <v>33</v>
      </c>
      <c r="AX490" s="13" t="s">
        <v>8</v>
      </c>
      <c r="AY490" s="248" t="s">
        <v>159</v>
      </c>
    </row>
    <row r="491" s="2" customFormat="1" ht="24.15" customHeight="1">
      <c r="A491" s="38"/>
      <c r="B491" s="39"/>
      <c r="C491" s="219" t="s">
        <v>775</v>
      </c>
      <c r="D491" s="219" t="s">
        <v>161</v>
      </c>
      <c r="E491" s="220" t="s">
        <v>776</v>
      </c>
      <c r="F491" s="221" t="s">
        <v>777</v>
      </c>
      <c r="G491" s="222" t="s">
        <v>164</v>
      </c>
      <c r="H491" s="223">
        <v>38.177</v>
      </c>
      <c r="I491" s="224"/>
      <c r="J491" s="225">
        <f>ROUND(I491*H491,0)</f>
        <v>0</v>
      </c>
      <c r="K491" s="226"/>
      <c r="L491" s="44"/>
      <c r="M491" s="227" t="s">
        <v>1</v>
      </c>
      <c r="N491" s="228" t="s">
        <v>42</v>
      </c>
      <c r="O491" s="91"/>
      <c r="P491" s="229">
        <f>O491*H491</f>
        <v>0</v>
      </c>
      <c r="Q491" s="229">
        <v>3.0000000000000001E-05</v>
      </c>
      <c r="R491" s="229">
        <f>Q491*H491</f>
        <v>0.0011453100000000001</v>
      </c>
      <c r="S491" s="229">
        <v>0</v>
      </c>
      <c r="T491" s="230">
        <f>S491*H491</f>
        <v>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R491" s="231" t="s">
        <v>257</v>
      </c>
      <c r="AT491" s="231" t="s">
        <v>161</v>
      </c>
      <c r="AU491" s="231" t="s">
        <v>86</v>
      </c>
      <c r="AY491" s="17" t="s">
        <v>159</v>
      </c>
      <c r="BE491" s="232">
        <f>IF(N491="základní",J491,0)</f>
        <v>0</v>
      </c>
      <c r="BF491" s="232">
        <f>IF(N491="snížená",J491,0)</f>
        <v>0</v>
      </c>
      <c r="BG491" s="232">
        <f>IF(N491="zákl. přenesená",J491,0)</f>
        <v>0</v>
      </c>
      <c r="BH491" s="232">
        <f>IF(N491="sníž. přenesená",J491,0)</f>
        <v>0</v>
      </c>
      <c r="BI491" s="232">
        <f>IF(N491="nulová",J491,0)</f>
        <v>0</v>
      </c>
      <c r="BJ491" s="17" t="s">
        <v>8</v>
      </c>
      <c r="BK491" s="232">
        <f>ROUND(I491*H491,0)</f>
        <v>0</v>
      </c>
      <c r="BL491" s="17" t="s">
        <v>257</v>
      </c>
      <c r="BM491" s="231" t="s">
        <v>778</v>
      </c>
    </row>
    <row r="492" s="2" customFormat="1">
      <c r="A492" s="38"/>
      <c r="B492" s="39"/>
      <c r="C492" s="40"/>
      <c r="D492" s="233" t="s">
        <v>167</v>
      </c>
      <c r="E492" s="40"/>
      <c r="F492" s="234" t="s">
        <v>779</v>
      </c>
      <c r="G492" s="40"/>
      <c r="H492" s="40"/>
      <c r="I492" s="235"/>
      <c r="J492" s="40"/>
      <c r="K492" s="40"/>
      <c r="L492" s="44"/>
      <c r="M492" s="236"/>
      <c r="N492" s="237"/>
      <c r="O492" s="91"/>
      <c r="P492" s="91"/>
      <c r="Q492" s="91"/>
      <c r="R492" s="91"/>
      <c r="S492" s="91"/>
      <c r="T492" s="92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T492" s="17" t="s">
        <v>167</v>
      </c>
      <c r="AU492" s="17" t="s">
        <v>86</v>
      </c>
    </row>
    <row r="493" s="13" customFormat="1">
      <c r="A493" s="13"/>
      <c r="B493" s="238"/>
      <c r="C493" s="239"/>
      <c r="D493" s="233" t="s">
        <v>169</v>
      </c>
      <c r="E493" s="240" t="s">
        <v>1</v>
      </c>
      <c r="F493" s="241" t="s">
        <v>757</v>
      </c>
      <c r="G493" s="239"/>
      <c r="H493" s="242">
        <v>28.655999999999999</v>
      </c>
      <c r="I493" s="243"/>
      <c r="J493" s="239"/>
      <c r="K493" s="239"/>
      <c r="L493" s="244"/>
      <c r="M493" s="245"/>
      <c r="N493" s="246"/>
      <c r="O493" s="246"/>
      <c r="P493" s="246"/>
      <c r="Q493" s="246"/>
      <c r="R493" s="246"/>
      <c r="S493" s="246"/>
      <c r="T493" s="24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8" t="s">
        <v>169</v>
      </c>
      <c r="AU493" s="248" t="s">
        <v>86</v>
      </c>
      <c r="AV493" s="13" t="s">
        <v>86</v>
      </c>
      <c r="AW493" s="13" t="s">
        <v>33</v>
      </c>
      <c r="AX493" s="13" t="s">
        <v>77</v>
      </c>
      <c r="AY493" s="248" t="s">
        <v>159</v>
      </c>
    </row>
    <row r="494" s="13" customFormat="1">
      <c r="A494" s="13"/>
      <c r="B494" s="238"/>
      <c r="C494" s="239"/>
      <c r="D494" s="233" t="s">
        <v>169</v>
      </c>
      <c r="E494" s="240" t="s">
        <v>1</v>
      </c>
      <c r="F494" s="241" t="s">
        <v>758</v>
      </c>
      <c r="G494" s="239"/>
      <c r="H494" s="242">
        <v>9.5210000000000008</v>
      </c>
      <c r="I494" s="243"/>
      <c r="J494" s="239"/>
      <c r="K494" s="239"/>
      <c r="L494" s="244"/>
      <c r="M494" s="245"/>
      <c r="N494" s="246"/>
      <c r="O494" s="246"/>
      <c r="P494" s="246"/>
      <c r="Q494" s="246"/>
      <c r="R494" s="246"/>
      <c r="S494" s="246"/>
      <c r="T494" s="247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8" t="s">
        <v>169</v>
      </c>
      <c r="AU494" s="248" t="s">
        <v>86</v>
      </c>
      <c r="AV494" s="13" t="s">
        <v>86</v>
      </c>
      <c r="AW494" s="13" t="s">
        <v>33</v>
      </c>
      <c r="AX494" s="13" t="s">
        <v>77</v>
      </c>
      <c r="AY494" s="248" t="s">
        <v>159</v>
      </c>
    </row>
    <row r="495" s="14" customFormat="1">
      <c r="A495" s="14"/>
      <c r="B495" s="249"/>
      <c r="C495" s="250"/>
      <c r="D495" s="233" t="s">
        <v>169</v>
      </c>
      <c r="E495" s="251" t="s">
        <v>1</v>
      </c>
      <c r="F495" s="252" t="s">
        <v>178</v>
      </c>
      <c r="G495" s="250"/>
      <c r="H495" s="253">
        <v>38.177</v>
      </c>
      <c r="I495" s="254"/>
      <c r="J495" s="250"/>
      <c r="K495" s="250"/>
      <c r="L495" s="255"/>
      <c r="M495" s="256"/>
      <c r="N495" s="257"/>
      <c r="O495" s="257"/>
      <c r="P495" s="257"/>
      <c r="Q495" s="257"/>
      <c r="R495" s="257"/>
      <c r="S495" s="257"/>
      <c r="T495" s="258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9" t="s">
        <v>169</v>
      </c>
      <c r="AU495" s="259" t="s">
        <v>86</v>
      </c>
      <c r="AV495" s="14" t="s">
        <v>165</v>
      </c>
      <c r="AW495" s="14" t="s">
        <v>33</v>
      </c>
      <c r="AX495" s="14" t="s">
        <v>8</v>
      </c>
      <c r="AY495" s="259" t="s">
        <v>159</v>
      </c>
    </row>
    <row r="496" s="2" customFormat="1" ht="24.15" customHeight="1">
      <c r="A496" s="38"/>
      <c r="B496" s="39"/>
      <c r="C496" s="270" t="s">
        <v>780</v>
      </c>
      <c r="D496" s="270" t="s">
        <v>295</v>
      </c>
      <c r="E496" s="271" t="s">
        <v>781</v>
      </c>
      <c r="F496" s="272" t="s">
        <v>782</v>
      </c>
      <c r="G496" s="273" t="s">
        <v>164</v>
      </c>
      <c r="H496" s="274">
        <v>43.904000000000003</v>
      </c>
      <c r="I496" s="275"/>
      <c r="J496" s="276">
        <f>ROUND(I496*H496,0)</f>
        <v>0</v>
      </c>
      <c r="K496" s="277"/>
      <c r="L496" s="278"/>
      <c r="M496" s="279" t="s">
        <v>1</v>
      </c>
      <c r="N496" s="280" t="s">
        <v>42</v>
      </c>
      <c r="O496" s="91"/>
      <c r="P496" s="229">
        <f>O496*H496</f>
        <v>0</v>
      </c>
      <c r="Q496" s="229">
        <v>0.0025000000000000001</v>
      </c>
      <c r="R496" s="229">
        <f>Q496*H496</f>
        <v>0.10976000000000001</v>
      </c>
      <c r="S496" s="229">
        <v>0</v>
      </c>
      <c r="T496" s="230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31" t="s">
        <v>358</v>
      </c>
      <c r="AT496" s="231" t="s">
        <v>295</v>
      </c>
      <c r="AU496" s="231" t="s">
        <v>86</v>
      </c>
      <c r="AY496" s="17" t="s">
        <v>159</v>
      </c>
      <c r="BE496" s="232">
        <f>IF(N496="základní",J496,0)</f>
        <v>0</v>
      </c>
      <c r="BF496" s="232">
        <f>IF(N496="snížená",J496,0)</f>
        <v>0</v>
      </c>
      <c r="BG496" s="232">
        <f>IF(N496="zákl. přenesená",J496,0)</f>
        <v>0</v>
      </c>
      <c r="BH496" s="232">
        <f>IF(N496="sníž. přenesená",J496,0)</f>
        <v>0</v>
      </c>
      <c r="BI496" s="232">
        <f>IF(N496="nulová",J496,0)</f>
        <v>0</v>
      </c>
      <c r="BJ496" s="17" t="s">
        <v>8</v>
      </c>
      <c r="BK496" s="232">
        <f>ROUND(I496*H496,0)</f>
        <v>0</v>
      </c>
      <c r="BL496" s="17" t="s">
        <v>257</v>
      </c>
      <c r="BM496" s="231" t="s">
        <v>783</v>
      </c>
    </row>
    <row r="497" s="2" customFormat="1">
      <c r="A497" s="38"/>
      <c r="B497" s="39"/>
      <c r="C497" s="40"/>
      <c r="D497" s="233" t="s">
        <v>167</v>
      </c>
      <c r="E497" s="40"/>
      <c r="F497" s="234" t="s">
        <v>782</v>
      </c>
      <c r="G497" s="40"/>
      <c r="H497" s="40"/>
      <c r="I497" s="235"/>
      <c r="J497" s="40"/>
      <c r="K497" s="40"/>
      <c r="L497" s="44"/>
      <c r="M497" s="236"/>
      <c r="N497" s="237"/>
      <c r="O497" s="91"/>
      <c r="P497" s="91"/>
      <c r="Q497" s="91"/>
      <c r="R497" s="91"/>
      <c r="S497" s="91"/>
      <c r="T497" s="92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7" t="s">
        <v>167</v>
      </c>
      <c r="AU497" s="17" t="s">
        <v>86</v>
      </c>
    </row>
    <row r="498" s="13" customFormat="1">
      <c r="A498" s="13"/>
      <c r="B498" s="238"/>
      <c r="C498" s="239"/>
      <c r="D498" s="233" t="s">
        <v>169</v>
      </c>
      <c r="E498" s="240" t="s">
        <v>1</v>
      </c>
      <c r="F498" s="241" t="s">
        <v>784</v>
      </c>
      <c r="G498" s="239"/>
      <c r="H498" s="242">
        <v>43.904000000000003</v>
      </c>
      <c r="I498" s="243"/>
      <c r="J498" s="239"/>
      <c r="K498" s="239"/>
      <c r="L498" s="244"/>
      <c r="M498" s="245"/>
      <c r="N498" s="246"/>
      <c r="O498" s="246"/>
      <c r="P498" s="246"/>
      <c r="Q498" s="246"/>
      <c r="R498" s="246"/>
      <c r="S498" s="246"/>
      <c r="T498" s="247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8" t="s">
        <v>169</v>
      </c>
      <c r="AU498" s="248" t="s">
        <v>86</v>
      </c>
      <c r="AV498" s="13" t="s">
        <v>86</v>
      </c>
      <c r="AW498" s="13" t="s">
        <v>33</v>
      </c>
      <c r="AX498" s="13" t="s">
        <v>8</v>
      </c>
      <c r="AY498" s="248" t="s">
        <v>159</v>
      </c>
    </row>
    <row r="499" s="2" customFormat="1" ht="37.8" customHeight="1">
      <c r="A499" s="38"/>
      <c r="B499" s="39"/>
      <c r="C499" s="219" t="s">
        <v>785</v>
      </c>
      <c r="D499" s="219" t="s">
        <v>161</v>
      </c>
      <c r="E499" s="220" t="s">
        <v>786</v>
      </c>
      <c r="F499" s="221" t="s">
        <v>787</v>
      </c>
      <c r="G499" s="222" t="s">
        <v>164</v>
      </c>
      <c r="H499" s="223">
        <v>38.177</v>
      </c>
      <c r="I499" s="224"/>
      <c r="J499" s="225">
        <f>ROUND(I499*H499,0)</f>
        <v>0</v>
      </c>
      <c r="K499" s="226"/>
      <c r="L499" s="44"/>
      <c r="M499" s="227" t="s">
        <v>1</v>
      </c>
      <c r="N499" s="228" t="s">
        <v>42</v>
      </c>
      <c r="O499" s="91"/>
      <c r="P499" s="229">
        <f>O499*H499</f>
        <v>0</v>
      </c>
      <c r="Q499" s="229">
        <v>0</v>
      </c>
      <c r="R499" s="229">
        <f>Q499*H499</f>
        <v>0</v>
      </c>
      <c r="S499" s="229">
        <v>0</v>
      </c>
      <c r="T499" s="230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31" t="s">
        <v>257</v>
      </c>
      <c r="AT499" s="231" t="s">
        <v>161</v>
      </c>
      <c r="AU499" s="231" t="s">
        <v>86</v>
      </c>
      <c r="AY499" s="17" t="s">
        <v>159</v>
      </c>
      <c r="BE499" s="232">
        <f>IF(N499="základní",J499,0)</f>
        <v>0</v>
      </c>
      <c r="BF499" s="232">
        <f>IF(N499="snížená",J499,0)</f>
        <v>0</v>
      </c>
      <c r="BG499" s="232">
        <f>IF(N499="zákl. přenesená",J499,0)</f>
        <v>0</v>
      </c>
      <c r="BH499" s="232">
        <f>IF(N499="sníž. přenesená",J499,0)</f>
        <v>0</v>
      </c>
      <c r="BI499" s="232">
        <f>IF(N499="nulová",J499,0)</f>
        <v>0</v>
      </c>
      <c r="BJ499" s="17" t="s">
        <v>8</v>
      </c>
      <c r="BK499" s="232">
        <f>ROUND(I499*H499,0)</f>
        <v>0</v>
      </c>
      <c r="BL499" s="17" t="s">
        <v>257</v>
      </c>
      <c r="BM499" s="231" t="s">
        <v>788</v>
      </c>
    </row>
    <row r="500" s="2" customFormat="1">
      <c r="A500" s="38"/>
      <c r="B500" s="39"/>
      <c r="C500" s="40"/>
      <c r="D500" s="233" t="s">
        <v>167</v>
      </c>
      <c r="E500" s="40"/>
      <c r="F500" s="234" t="s">
        <v>789</v>
      </c>
      <c r="G500" s="40"/>
      <c r="H500" s="40"/>
      <c r="I500" s="235"/>
      <c r="J500" s="40"/>
      <c r="K500" s="40"/>
      <c r="L500" s="44"/>
      <c r="M500" s="236"/>
      <c r="N500" s="237"/>
      <c r="O500" s="91"/>
      <c r="P500" s="91"/>
      <c r="Q500" s="91"/>
      <c r="R500" s="91"/>
      <c r="S500" s="91"/>
      <c r="T500" s="92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7" t="s">
        <v>167</v>
      </c>
      <c r="AU500" s="17" t="s">
        <v>86</v>
      </c>
    </row>
    <row r="501" s="2" customFormat="1" ht="24.15" customHeight="1">
      <c r="A501" s="38"/>
      <c r="B501" s="39"/>
      <c r="C501" s="219" t="s">
        <v>790</v>
      </c>
      <c r="D501" s="219" t="s">
        <v>161</v>
      </c>
      <c r="E501" s="220" t="s">
        <v>791</v>
      </c>
      <c r="F501" s="221" t="s">
        <v>792</v>
      </c>
      <c r="G501" s="222" t="s">
        <v>164</v>
      </c>
      <c r="H501" s="223">
        <v>38.177</v>
      </c>
      <c r="I501" s="224"/>
      <c r="J501" s="225">
        <f>ROUND(I501*H501,0)</f>
        <v>0</v>
      </c>
      <c r="K501" s="226"/>
      <c r="L501" s="44"/>
      <c r="M501" s="227" t="s">
        <v>1</v>
      </c>
      <c r="N501" s="228" t="s">
        <v>42</v>
      </c>
      <c r="O501" s="91"/>
      <c r="P501" s="229">
        <f>O501*H501</f>
        <v>0</v>
      </c>
      <c r="Q501" s="229">
        <v>0</v>
      </c>
      <c r="R501" s="229">
        <f>Q501*H501</f>
        <v>0</v>
      </c>
      <c r="S501" s="229">
        <v>0</v>
      </c>
      <c r="T501" s="230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231" t="s">
        <v>257</v>
      </c>
      <c r="AT501" s="231" t="s">
        <v>161</v>
      </c>
      <c r="AU501" s="231" t="s">
        <v>86</v>
      </c>
      <c r="AY501" s="17" t="s">
        <v>159</v>
      </c>
      <c r="BE501" s="232">
        <f>IF(N501="základní",J501,0)</f>
        <v>0</v>
      </c>
      <c r="BF501" s="232">
        <f>IF(N501="snížená",J501,0)</f>
        <v>0</v>
      </c>
      <c r="BG501" s="232">
        <f>IF(N501="zákl. přenesená",J501,0)</f>
        <v>0</v>
      </c>
      <c r="BH501" s="232">
        <f>IF(N501="sníž. přenesená",J501,0)</f>
        <v>0</v>
      </c>
      <c r="BI501" s="232">
        <f>IF(N501="nulová",J501,0)</f>
        <v>0</v>
      </c>
      <c r="BJ501" s="17" t="s">
        <v>8</v>
      </c>
      <c r="BK501" s="232">
        <f>ROUND(I501*H501,0)</f>
        <v>0</v>
      </c>
      <c r="BL501" s="17" t="s">
        <v>257</v>
      </c>
      <c r="BM501" s="231" t="s">
        <v>793</v>
      </c>
    </row>
    <row r="502" s="2" customFormat="1">
      <c r="A502" s="38"/>
      <c r="B502" s="39"/>
      <c r="C502" s="40"/>
      <c r="D502" s="233" t="s">
        <v>167</v>
      </c>
      <c r="E502" s="40"/>
      <c r="F502" s="234" t="s">
        <v>794</v>
      </c>
      <c r="G502" s="40"/>
      <c r="H502" s="40"/>
      <c r="I502" s="235"/>
      <c r="J502" s="40"/>
      <c r="K502" s="40"/>
      <c r="L502" s="44"/>
      <c r="M502" s="236"/>
      <c r="N502" s="237"/>
      <c r="O502" s="91"/>
      <c r="P502" s="91"/>
      <c r="Q502" s="91"/>
      <c r="R502" s="91"/>
      <c r="S502" s="91"/>
      <c r="T502" s="92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7" t="s">
        <v>167</v>
      </c>
      <c r="AU502" s="17" t="s">
        <v>86</v>
      </c>
    </row>
    <row r="503" s="2" customFormat="1" ht="24.15" customHeight="1">
      <c r="A503" s="38"/>
      <c r="B503" s="39"/>
      <c r="C503" s="270" t="s">
        <v>795</v>
      </c>
      <c r="D503" s="270" t="s">
        <v>295</v>
      </c>
      <c r="E503" s="271" t="s">
        <v>796</v>
      </c>
      <c r="F503" s="272" t="s">
        <v>797</v>
      </c>
      <c r="G503" s="273" t="s">
        <v>164</v>
      </c>
      <c r="H503" s="274">
        <v>43.904000000000003</v>
      </c>
      <c r="I503" s="275"/>
      <c r="J503" s="276">
        <f>ROUND(I503*H503,0)</f>
        <v>0</v>
      </c>
      <c r="K503" s="277"/>
      <c r="L503" s="278"/>
      <c r="M503" s="279" t="s">
        <v>1</v>
      </c>
      <c r="N503" s="280" t="s">
        <v>42</v>
      </c>
      <c r="O503" s="91"/>
      <c r="P503" s="229">
        <f>O503*H503</f>
        <v>0</v>
      </c>
      <c r="Q503" s="229">
        <v>0.00012999999999999999</v>
      </c>
      <c r="R503" s="229">
        <f>Q503*H503</f>
        <v>0.0057075199999999998</v>
      </c>
      <c r="S503" s="229">
        <v>0</v>
      </c>
      <c r="T503" s="230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31" t="s">
        <v>358</v>
      </c>
      <c r="AT503" s="231" t="s">
        <v>295</v>
      </c>
      <c r="AU503" s="231" t="s">
        <v>86</v>
      </c>
      <c r="AY503" s="17" t="s">
        <v>159</v>
      </c>
      <c r="BE503" s="232">
        <f>IF(N503="základní",J503,0)</f>
        <v>0</v>
      </c>
      <c r="BF503" s="232">
        <f>IF(N503="snížená",J503,0)</f>
        <v>0</v>
      </c>
      <c r="BG503" s="232">
        <f>IF(N503="zákl. přenesená",J503,0)</f>
        <v>0</v>
      </c>
      <c r="BH503" s="232">
        <f>IF(N503="sníž. přenesená",J503,0)</f>
        <v>0</v>
      </c>
      <c r="BI503" s="232">
        <f>IF(N503="nulová",J503,0)</f>
        <v>0</v>
      </c>
      <c r="BJ503" s="17" t="s">
        <v>8</v>
      </c>
      <c r="BK503" s="232">
        <f>ROUND(I503*H503,0)</f>
        <v>0</v>
      </c>
      <c r="BL503" s="17" t="s">
        <v>257</v>
      </c>
      <c r="BM503" s="231" t="s">
        <v>798</v>
      </c>
    </row>
    <row r="504" s="2" customFormat="1">
      <c r="A504" s="38"/>
      <c r="B504" s="39"/>
      <c r="C504" s="40"/>
      <c r="D504" s="233" t="s">
        <v>167</v>
      </c>
      <c r="E504" s="40"/>
      <c r="F504" s="234" t="s">
        <v>797</v>
      </c>
      <c r="G504" s="40"/>
      <c r="H504" s="40"/>
      <c r="I504" s="235"/>
      <c r="J504" s="40"/>
      <c r="K504" s="40"/>
      <c r="L504" s="44"/>
      <c r="M504" s="236"/>
      <c r="N504" s="237"/>
      <c r="O504" s="91"/>
      <c r="P504" s="91"/>
      <c r="Q504" s="91"/>
      <c r="R504" s="91"/>
      <c r="S504" s="91"/>
      <c r="T504" s="92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T504" s="17" t="s">
        <v>167</v>
      </c>
      <c r="AU504" s="17" t="s">
        <v>86</v>
      </c>
    </row>
    <row r="505" s="2" customFormat="1" ht="24.15" customHeight="1">
      <c r="A505" s="38"/>
      <c r="B505" s="39"/>
      <c r="C505" s="219" t="s">
        <v>799</v>
      </c>
      <c r="D505" s="219" t="s">
        <v>161</v>
      </c>
      <c r="E505" s="220" t="s">
        <v>800</v>
      </c>
      <c r="F505" s="221" t="s">
        <v>801</v>
      </c>
      <c r="G505" s="222" t="s">
        <v>747</v>
      </c>
      <c r="H505" s="281"/>
      <c r="I505" s="224"/>
      <c r="J505" s="225">
        <f>ROUND(I505*H505,0)</f>
        <v>0</v>
      </c>
      <c r="K505" s="226"/>
      <c r="L505" s="44"/>
      <c r="M505" s="227" t="s">
        <v>1</v>
      </c>
      <c r="N505" s="228" t="s">
        <v>42</v>
      </c>
      <c r="O505" s="91"/>
      <c r="P505" s="229">
        <f>O505*H505</f>
        <v>0</v>
      </c>
      <c r="Q505" s="229">
        <v>0</v>
      </c>
      <c r="R505" s="229">
        <f>Q505*H505</f>
        <v>0</v>
      </c>
      <c r="S505" s="229">
        <v>0</v>
      </c>
      <c r="T505" s="230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231" t="s">
        <v>257</v>
      </c>
      <c r="AT505" s="231" t="s">
        <v>161</v>
      </c>
      <c r="AU505" s="231" t="s">
        <v>86</v>
      </c>
      <c r="AY505" s="17" t="s">
        <v>159</v>
      </c>
      <c r="BE505" s="232">
        <f>IF(N505="základní",J505,0)</f>
        <v>0</v>
      </c>
      <c r="BF505" s="232">
        <f>IF(N505="snížená",J505,0)</f>
        <v>0</v>
      </c>
      <c r="BG505" s="232">
        <f>IF(N505="zákl. přenesená",J505,0)</f>
        <v>0</v>
      </c>
      <c r="BH505" s="232">
        <f>IF(N505="sníž. přenesená",J505,0)</f>
        <v>0</v>
      </c>
      <c r="BI505" s="232">
        <f>IF(N505="nulová",J505,0)</f>
        <v>0</v>
      </c>
      <c r="BJ505" s="17" t="s">
        <v>8</v>
      </c>
      <c r="BK505" s="232">
        <f>ROUND(I505*H505,0)</f>
        <v>0</v>
      </c>
      <c r="BL505" s="17" t="s">
        <v>257</v>
      </c>
      <c r="BM505" s="231" t="s">
        <v>802</v>
      </c>
    </row>
    <row r="506" s="2" customFormat="1">
      <c r="A506" s="38"/>
      <c r="B506" s="39"/>
      <c r="C506" s="40"/>
      <c r="D506" s="233" t="s">
        <v>167</v>
      </c>
      <c r="E506" s="40"/>
      <c r="F506" s="234" t="s">
        <v>803</v>
      </c>
      <c r="G506" s="40"/>
      <c r="H506" s="40"/>
      <c r="I506" s="235"/>
      <c r="J506" s="40"/>
      <c r="K506" s="40"/>
      <c r="L506" s="44"/>
      <c r="M506" s="236"/>
      <c r="N506" s="237"/>
      <c r="O506" s="91"/>
      <c r="P506" s="91"/>
      <c r="Q506" s="91"/>
      <c r="R506" s="91"/>
      <c r="S506" s="91"/>
      <c r="T506" s="92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7" t="s">
        <v>167</v>
      </c>
      <c r="AU506" s="17" t="s">
        <v>86</v>
      </c>
    </row>
    <row r="507" s="12" customFormat="1" ht="22.8" customHeight="1">
      <c r="A507" s="12"/>
      <c r="B507" s="203"/>
      <c r="C507" s="204"/>
      <c r="D507" s="205" t="s">
        <v>76</v>
      </c>
      <c r="E507" s="217" t="s">
        <v>804</v>
      </c>
      <c r="F507" s="217" t="s">
        <v>805</v>
      </c>
      <c r="G507" s="204"/>
      <c r="H507" s="204"/>
      <c r="I507" s="207"/>
      <c r="J507" s="218">
        <f>BK507</f>
        <v>0</v>
      </c>
      <c r="K507" s="204"/>
      <c r="L507" s="209"/>
      <c r="M507" s="210"/>
      <c r="N507" s="211"/>
      <c r="O507" s="211"/>
      <c r="P507" s="212">
        <f>SUM(P508:P537)</f>
        <v>0</v>
      </c>
      <c r="Q507" s="211"/>
      <c r="R507" s="212">
        <f>SUM(R508:R537)</f>
        <v>0.34053790000000006</v>
      </c>
      <c r="S507" s="211"/>
      <c r="T507" s="213">
        <f>SUM(T508:T537)</f>
        <v>0.0061799999999999997</v>
      </c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R507" s="214" t="s">
        <v>86</v>
      </c>
      <c r="AT507" s="215" t="s">
        <v>76</v>
      </c>
      <c r="AU507" s="215" t="s">
        <v>8</v>
      </c>
      <c r="AY507" s="214" t="s">
        <v>159</v>
      </c>
      <c r="BK507" s="216">
        <f>SUM(BK508:BK537)</f>
        <v>0</v>
      </c>
    </row>
    <row r="508" s="2" customFormat="1" ht="24.15" customHeight="1">
      <c r="A508" s="38"/>
      <c r="B508" s="39"/>
      <c r="C508" s="219" t="s">
        <v>806</v>
      </c>
      <c r="D508" s="219" t="s">
        <v>161</v>
      </c>
      <c r="E508" s="220" t="s">
        <v>807</v>
      </c>
      <c r="F508" s="221" t="s">
        <v>808</v>
      </c>
      <c r="G508" s="222" t="s">
        <v>164</v>
      </c>
      <c r="H508" s="223">
        <v>6.1799999999999997</v>
      </c>
      <c r="I508" s="224"/>
      <c r="J508" s="225">
        <f>ROUND(I508*H508,0)</f>
        <v>0</v>
      </c>
      <c r="K508" s="226"/>
      <c r="L508" s="44"/>
      <c r="M508" s="227" t="s">
        <v>1</v>
      </c>
      <c r="N508" s="228" t="s">
        <v>42</v>
      </c>
      <c r="O508" s="91"/>
      <c r="P508" s="229">
        <f>O508*H508</f>
        <v>0</v>
      </c>
      <c r="Q508" s="229">
        <v>0</v>
      </c>
      <c r="R508" s="229">
        <f>Q508*H508</f>
        <v>0</v>
      </c>
      <c r="S508" s="229">
        <v>0.001</v>
      </c>
      <c r="T508" s="230">
        <f>S508*H508</f>
        <v>0.0061799999999999997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R508" s="231" t="s">
        <v>257</v>
      </c>
      <c r="AT508" s="231" t="s">
        <v>161</v>
      </c>
      <c r="AU508" s="231" t="s">
        <v>86</v>
      </c>
      <c r="AY508" s="17" t="s">
        <v>159</v>
      </c>
      <c r="BE508" s="232">
        <f>IF(N508="základní",J508,0)</f>
        <v>0</v>
      </c>
      <c r="BF508" s="232">
        <f>IF(N508="snížená",J508,0)</f>
        <v>0</v>
      </c>
      <c r="BG508" s="232">
        <f>IF(N508="zákl. přenesená",J508,0)</f>
        <v>0</v>
      </c>
      <c r="BH508" s="232">
        <f>IF(N508="sníž. přenesená",J508,0)</f>
        <v>0</v>
      </c>
      <c r="BI508" s="232">
        <f>IF(N508="nulová",J508,0)</f>
        <v>0</v>
      </c>
      <c r="BJ508" s="17" t="s">
        <v>8</v>
      </c>
      <c r="BK508" s="232">
        <f>ROUND(I508*H508,0)</f>
        <v>0</v>
      </c>
      <c r="BL508" s="17" t="s">
        <v>257</v>
      </c>
      <c r="BM508" s="231" t="s">
        <v>809</v>
      </c>
    </row>
    <row r="509" s="2" customFormat="1">
      <c r="A509" s="38"/>
      <c r="B509" s="39"/>
      <c r="C509" s="40"/>
      <c r="D509" s="233" t="s">
        <v>167</v>
      </c>
      <c r="E509" s="40"/>
      <c r="F509" s="234" t="s">
        <v>810</v>
      </c>
      <c r="G509" s="40"/>
      <c r="H509" s="40"/>
      <c r="I509" s="235"/>
      <c r="J509" s="40"/>
      <c r="K509" s="40"/>
      <c r="L509" s="44"/>
      <c r="M509" s="236"/>
      <c r="N509" s="237"/>
      <c r="O509" s="91"/>
      <c r="P509" s="91"/>
      <c r="Q509" s="91"/>
      <c r="R509" s="91"/>
      <c r="S509" s="91"/>
      <c r="T509" s="92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T509" s="17" t="s">
        <v>167</v>
      </c>
      <c r="AU509" s="17" t="s">
        <v>86</v>
      </c>
    </row>
    <row r="510" s="13" customFormat="1">
      <c r="A510" s="13"/>
      <c r="B510" s="238"/>
      <c r="C510" s="239"/>
      <c r="D510" s="233" t="s">
        <v>169</v>
      </c>
      <c r="E510" s="240" t="s">
        <v>1</v>
      </c>
      <c r="F510" s="241" t="s">
        <v>811</v>
      </c>
      <c r="G510" s="239"/>
      <c r="H510" s="242">
        <v>6.1799999999999997</v>
      </c>
      <c r="I510" s="243"/>
      <c r="J510" s="239"/>
      <c r="K510" s="239"/>
      <c r="L510" s="244"/>
      <c r="M510" s="245"/>
      <c r="N510" s="246"/>
      <c r="O510" s="246"/>
      <c r="P510" s="246"/>
      <c r="Q510" s="246"/>
      <c r="R510" s="246"/>
      <c r="S510" s="246"/>
      <c r="T510" s="247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8" t="s">
        <v>169</v>
      </c>
      <c r="AU510" s="248" t="s">
        <v>86</v>
      </c>
      <c r="AV510" s="13" t="s">
        <v>86</v>
      </c>
      <c r="AW510" s="13" t="s">
        <v>33</v>
      </c>
      <c r="AX510" s="13" t="s">
        <v>8</v>
      </c>
      <c r="AY510" s="248" t="s">
        <v>159</v>
      </c>
    </row>
    <row r="511" s="2" customFormat="1" ht="24.15" customHeight="1">
      <c r="A511" s="38"/>
      <c r="B511" s="39"/>
      <c r="C511" s="219" t="s">
        <v>812</v>
      </c>
      <c r="D511" s="219" t="s">
        <v>161</v>
      </c>
      <c r="E511" s="220" t="s">
        <v>813</v>
      </c>
      <c r="F511" s="221" t="s">
        <v>814</v>
      </c>
      <c r="G511" s="222" t="s">
        <v>164</v>
      </c>
      <c r="H511" s="223">
        <v>6.1799999999999997</v>
      </c>
      <c r="I511" s="224"/>
      <c r="J511" s="225">
        <f>ROUND(I511*H511,0)</f>
        <v>0</v>
      </c>
      <c r="K511" s="226"/>
      <c r="L511" s="44"/>
      <c r="M511" s="227" t="s">
        <v>1</v>
      </c>
      <c r="N511" s="228" t="s">
        <v>42</v>
      </c>
      <c r="O511" s="91"/>
      <c r="P511" s="229">
        <f>O511*H511</f>
        <v>0</v>
      </c>
      <c r="Q511" s="229">
        <v>0.00029999999999999997</v>
      </c>
      <c r="R511" s="229">
        <f>Q511*H511</f>
        <v>0.0018539999999999998</v>
      </c>
      <c r="S511" s="229">
        <v>0</v>
      </c>
      <c r="T511" s="230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31" t="s">
        <v>257</v>
      </c>
      <c r="AT511" s="231" t="s">
        <v>161</v>
      </c>
      <c r="AU511" s="231" t="s">
        <v>86</v>
      </c>
      <c r="AY511" s="17" t="s">
        <v>159</v>
      </c>
      <c r="BE511" s="232">
        <f>IF(N511="základní",J511,0)</f>
        <v>0</v>
      </c>
      <c r="BF511" s="232">
        <f>IF(N511="snížená",J511,0)</f>
        <v>0</v>
      </c>
      <c r="BG511" s="232">
        <f>IF(N511="zákl. přenesená",J511,0)</f>
        <v>0</v>
      </c>
      <c r="BH511" s="232">
        <f>IF(N511="sníž. přenesená",J511,0)</f>
        <v>0</v>
      </c>
      <c r="BI511" s="232">
        <f>IF(N511="nulová",J511,0)</f>
        <v>0</v>
      </c>
      <c r="BJ511" s="17" t="s">
        <v>8</v>
      </c>
      <c r="BK511" s="232">
        <f>ROUND(I511*H511,0)</f>
        <v>0</v>
      </c>
      <c r="BL511" s="17" t="s">
        <v>257</v>
      </c>
      <c r="BM511" s="231" t="s">
        <v>815</v>
      </c>
    </row>
    <row r="512" s="2" customFormat="1">
      <c r="A512" s="38"/>
      <c r="B512" s="39"/>
      <c r="C512" s="40"/>
      <c r="D512" s="233" t="s">
        <v>167</v>
      </c>
      <c r="E512" s="40"/>
      <c r="F512" s="234" t="s">
        <v>816</v>
      </c>
      <c r="G512" s="40"/>
      <c r="H512" s="40"/>
      <c r="I512" s="235"/>
      <c r="J512" s="40"/>
      <c r="K512" s="40"/>
      <c r="L512" s="44"/>
      <c r="M512" s="236"/>
      <c r="N512" s="237"/>
      <c r="O512" s="91"/>
      <c r="P512" s="91"/>
      <c r="Q512" s="91"/>
      <c r="R512" s="91"/>
      <c r="S512" s="91"/>
      <c r="T512" s="92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T512" s="17" t="s">
        <v>167</v>
      </c>
      <c r="AU512" s="17" t="s">
        <v>86</v>
      </c>
    </row>
    <row r="513" s="13" customFormat="1">
      <c r="A513" s="13"/>
      <c r="B513" s="238"/>
      <c r="C513" s="239"/>
      <c r="D513" s="233" t="s">
        <v>169</v>
      </c>
      <c r="E513" s="240" t="s">
        <v>1</v>
      </c>
      <c r="F513" s="241" t="s">
        <v>811</v>
      </c>
      <c r="G513" s="239"/>
      <c r="H513" s="242">
        <v>6.1799999999999997</v>
      </c>
      <c r="I513" s="243"/>
      <c r="J513" s="239"/>
      <c r="K513" s="239"/>
      <c r="L513" s="244"/>
      <c r="M513" s="245"/>
      <c r="N513" s="246"/>
      <c r="O513" s="246"/>
      <c r="P513" s="246"/>
      <c r="Q513" s="246"/>
      <c r="R513" s="246"/>
      <c r="S513" s="246"/>
      <c r="T513" s="24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8" t="s">
        <v>169</v>
      </c>
      <c r="AU513" s="248" t="s">
        <v>86</v>
      </c>
      <c r="AV513" s="13" t="s">
        <v>86</v>
      </c>
      <c r="AW513" s="13" t="s">
        <v>33</v>
      </c>
      <c r="AX513" s="13" t="s">
        <v>8</v>
      </c>
      <c r="AY513" s="248" t="s">
        <v>159</v>
      </c>
    </row>
    <row r="514" s="2" customFormat="1" ht="24.15" customHeight="1">
      <c r="A514" s="38"/>
      <c r="B514" s="39"/>
      <c r="C514" s="270" t="s">
        <v>817</v>
      </c>
      <c r="D514" s="270" t="s">
        <v>295</v>
      </c>
      <c r="E514" s="271" t="s">
        <v>818</v>
      </c>
      <c r="F514" s="272" t="s">
        <v>819</v>
      </c>
      <c r="G514" s="273" t="s">
        <v>164</v>
      </c>
      <c r="H514" s="274">
        <v>6.3040000000000003</v>
      </c>
      <c r="I514" s="275"/>
      <c r="J514" s="276">
        <f>ROUND(I514*H514,0)</f>
        <v>0</v>
      </c>
      <c r="K514" s="277"/>
      <c r="L514" s="278"/>
      <c r="M514" s="279" t="s">
        <v>1</v>
      </c>
      <c r="N514" s="280" t="s">
        <v>42</v>
      </c>
      <c r="O514" s="91"/>
      <c r="P514" s="229">
        <f>O514*H514</f>
        <v>0</v>
      </c>
      <c r="Q514" s="229">
        <v>0.0015</v>
      </c>
      <c r="R514" s="229">
        <f>Q514*H514</f>
        <v>0.0094560000000000009</v>
      </c>
      <c r="S514" s="229">
        <v>0</v>
      </c>
      <c r="T514" s="230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31" t="s">
        <v>358</v>
      </c>
      <c r="AT514" s="231" t="s">
        <v>295</v>
      </c>
      <c r="AU514" s="231" t="s">
        <v>86</v>
      </c>
      <c r="AY514" s="17" t="s">
        <v>159</v>
      </c>
      <c r="BE514" s="232">
        <f>IF(N514="základní",J514,0)</f>
        <v>0</v>
      </c>
      <c r="BF514" s="232">
        <f>IF(N514="snížená",J514,0)</f>
        <v>0</v>
      </c>
      <c r="BG514" s="232">
        <f>IF(N514="zákl. přenesená",J514,0)</f>
        <v>0</v>
      </c>
      <c r="BH514" s="232">
        <f>IF(N514="sníž. přenesená",J514,0)</f>
        <v>0</v>
      </c>
      <c r="BI514" s="232">
        <f>IF(N514="nulová",J514,0)</f>
        <v>0</v>
      </c>
      <c r="BJ514" s="17" t="s">
        <v>8</v>
      </c>
      <c r="BK514" s="232">
        <f>ROUND(I514*H514,0)</f>
        <v>0</v>
      </c>
      <c r="BL514" s="17" t="s">
        <v>257</v>
      </c>
      <c r="BM514" s="231" t="s">
        <v>820</v>
      </c>
    </row>
    <row r="515" s="2" customFormat="1">
      <c r="A515" s="38"/>
      <c r="B515" s="39"/>
      <c r="C515" s="40"/>
      <c r="D515" s="233" t="s">
        <v>167</v>
      </c>
      <c r="E515" s="40"/>
      <c r="F515" s="234" t="s">
        <v>819</v>
      </c>
      <c r="G515" s="40"/>
      <c r="H515" s="40"/>
      <c r="I515" s="235"/>
      <c r="J515" s="40"/>
      <c r="K515" s="40"/>
      <c r="L515" s="44"/>
      <c r="M515" s="236"/>
      <c r="N515" s="237"/>
      <c r="O515" s="91"/>
      <c r="P515" s="91"/>
      <c r="Q515" s="91"/>
      <c r="R515" s="91"/>
      <c r="S515" s="91"/>
      <c r="T515" s="92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7" t="s">
        <v>167</v>
      </c>
      <c r="AU515" s="17" t="s">
        <v>86</v>
      </c>
    </row>
    <row r="516" s="13" customFormat="1">
      <c r="A516" s="13"/>
      <c r="B516" s="238"/>
      <c r="C516" s="239"/>
      <c r="D516" s="233" t="s">
        <v>169</v>
      </c>
      <c r="E516" s="239"/>
      <c r="F516" s="241" t="s">
        <v>821</v>
      </c>
      <c r="G516" s="239"/>
      <c r="H516" s="242">
        <v>6.3040000000000003</v>
      </c>
      <c r="I516" s="243"/>
      <c r="J516" s="239"/>
      <c r="K516" s="239"/>
      <c r="L516" s="244"/>
      <c r="M516" s="245"/>
      <c r="N516" s="246"/>
      <c r="O516" s="246"/>
      <c r="P516" s="246"/>
      <c r="Q516" s="246"/>
      <c r="R516" s="246"/>
      <c r="S516" s="246"/>
      <c r="T516" s="24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8" t="s">
        <v>169</v>
      </c>
      <c r="AU516" s="248" t="s">
        <v>86</v>
      </c>
      <c r="AV516" s="13" t="s">
        <v>86</v>
      </c>
      <c r="AW516" s="13" t="s">
        <v>4</v>
      </c>
      <c r="AX516" s="13" t="s">
        <v>8</v>
      </c>
      <c r="AY516" s="248" t="s">
        <v>159</v>
      </c>
    </row>
    <row r="517" s="2" customFormat="1" ht="37.8" customHeight="1">
      <c r="A517" s="38"/>
      <c r="B517" s="39"/>
      <c r="C517" s="219" t="s">
        <v>822</v>
      </c>
      <c r="D517" s="219" t="s">
        <v>161</v>
      </c>
      <c r="E517" s="220" t="s">
        <v>823</v>
      </c>
      <c r="F517" s="221" t="s">
        <v>824</v>
      </c>
      <c r="G517" s="222" t="s">
        <v>164</v>
      </c>
      <c r="H517" s="223">
        <v>15.215</v>
      </c>
      <c r="I517" s="224"/>
      <c r="J517" s="225">
        <f>ROUND(I517*H517,0)</f>
        <v>0</v>
      </c>
      <c r="K517" s="226"/>
      <c r="L517" s="44"/>
      <c r="M517" s="227" t="s">
        <v>1</v>
      </c>
      <c r="N517" s="228" t="s">
        <v>42</v>
      </c>
      <c r="O517" s="91"/>
      <c r="P517" s="229">
        <f>O517*H517</f>
        <v>0</v>
      </c>
      <c r="Q517" s="229">
        <v>0.0060600000000000003</v>
      </c>
      <c r="R517" s="229">
        <f>Q517*H517</f>
        <v>0.092202900000000004</v>
      </c>
      <c r="S517" s="229">
        <v>0</v>
      </c>
      <c r="T517" s="230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231" t="s">
        <v>257</v>
      </c>
      <c r="AT517" s="231" t="s">
        <v>161</v>
      </c>
      <c r="AU517" s="231" t="s">
        <v>86</v>
      </c>
      <c r="AY517" s="17" t="s">
        <v>159</v>
      </c>
      <c r="BE517" s="232">
        <f>IF(N517="základní",J517,0)</f>
        <v>0</v>
      </c>
      <c r="BF517" s="232">
        <f>IF(N517="snížená",J517,0)</f>
        <v>0</v>
      </c>
      <c r="BG517" s="232">
        <f>IF(N517="zákl. přenesená",J517,0)</f>
        <v>0</v>
      </c>
      <c r="BH517" s="232">
        <f>IF(N517="sníž. přenesená",J517,0)</f>
        <v>0</v>
      </c>
      <c r="BI517" s="232">
        <f>IF(N517="nulová",J517,0)</f>
        <v>0</v>
      </c>
      <c r="BJ517" s="17" t="s">
        <v>8</v>
      </c>
      <c r="BK517" s="232">
        <f>ROUND(I517*H517,0)</f>
        <v>0</v>
      </c>
      <c r="BL517" s="17" t="s">
        <v>257</v>
      </c>
      <c r="BM517" s="231" t="s">
        <v>825</v>
      </c>
    </row>
    <row r="518" s="2" customFormat="1">
      <c r="A518" s="38"/>
      <c r="B518" s="39"/>
      <c r="C518" s="40"/>
      <c r="D518" s="233" t="s">
        <v>167</v>
      </c>
      <c r="E518" s="40"/>
      <c r="F518" s="234" t="s">
        <v>826</v>
      </c>
      <c r="G518" s="40"/>
      <c r="H518" s="40"/>
      <c r="I518" s="235"/>
      <c r="J518" s="40"/>
      <c r="K518" s="40"/>
      <c r="L518" s="44"/>
      <c r="M518" s="236"/>
      <c r="N518" s="237"/>
      <c r="O518" s="91"/>
      <c r="P518" s="91"/>
      <c r="Q518" s="91"/>
      <c r="R518" s="91"/>
      <c r="S518" s="91"/>
      <c r="T518" s="92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7" t="s">
        <v>167</v>
      </c>
      <c r="AU518" s="17" t="s">
        <v>86</v>
      </c>
    </row>
    <row r="519" s="13" customFormat="1">
      <c r="A519" s="13"/>
      <c r="B519" s="238"/>
      <c r="C519" s="239"/>
      <c r="D519" s="233" t="s">
        <v>169</v>
      </c>
      <c r="E519" s="240" t="s">
        <v>1</v>
      </c>
      <c r="F519" s="241" t="s">
        <v>508</v>
      </c>
      <c r="G519" s="239"/>
      <c r="H519" s="242">
        <v>15.215</v>
      </c>
      <c r="I519" s="243"/>
      <c r="J519" s="239"/>
      <c r="K519" s="239"/>
      <c r="L519" s="244"/>
      <c r="M519" s="245"/>
      <c r="N519" s="246"/>
      <c r="O519" s="246"/>
      <c r="P519" s="246"/>
      <c r="Q519" s="246"/>
      <c r="R519" s="246"/>
      <c r="S519" s="246"/>
      <c r="T519" s="247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8" t="s">
        <v>169</v>
      </c>
      <c r="AU519" s="248" t="s">
        <v>86</v>
      </c>
      <c r="AV519" s="13" t="s">
        <v>86</v>
      </c>
      <c r="AW519" s="13" t="s">
        <v>33</v>
      </c>
      <c r="AX519" s="13" t="s">
        <v>8</v>
      </c>
      <c r="AY519" s="248" t="s">
        <v>159</v>
      </c>
    </row>
    <row r="520" s="2" customFormat="1" ht="24.15" customHeight="1">
      <c r="A520" s="38"/>
      <c r="B520" s="39"/>
      <c r="C520" s="270" t="s">
        <v>827</v>
      </c>
      <c r="D520" s="270" t="s">
        <v>295</v>
      </c>
      <c r="E520" s="271" t="s">
        <v>516</v>
      </c>
      <c r="F520" s="272" t="s">
        <v>517</v>
      </c>
      <c r="G520" s="273" t="s">
        <v>164</v>
      </c>
      <c r="H520" s="274">
        <v>16.736999999999998</v>
      </c>
      <c r="I520" s="275"/>
      <c r="J520" s="276">
        <f>ROUND(I520*H520,0)</f>
        <v>0</v>
      </c>
      <c r="K520" s="277"/>
      <c r="L520" s="278"/>
      <c r="M520" s="279" t="s">
        <v>1</v>
      </c>
      <c r="N520" s="280" t="s">
        <v>42</v>
      </c>
      <c r="O520" s="91"/>
      <c r="P520" s="229">
        <f>O520*H520</f>
        <v>0</v>
      </c>
      <c r="Q520" s="229">
        <v>0.0030000000000000001</v>
      </c>
      <c r="R520" s="229">
        <f>Q520*H520</f>
        <v>0.050210999999999999</v>
      </c>
      <c r="S520" s="229">
        <v>0</v>
      </c>
      <c r="T520" s="230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231" t="s">
        <v>358</v>
      </c>
      <c r="AT520" s="231" t="s">
        <v>295</v>
      </c>
      <c r="AU520" s="231" t="s">
        <v>86</v>
      </c>
      <c r="AY520" s="17" t="s">
        <v>159</v>
      </c>
      <c r="BE520" s="232">
        <f>IF(N520="základní",J520,0)</f>
        <v>0</v>
      </c>
      <c r="BF520" s="232">
        <f>IF(N520="snížená",J520,0)</f>
        <v>0</v>
      </c>
      <c r="BG520" s="232">
        <f>IF(N520="zákl. přenesená",J520,0)</f>
        <v>0</v>
      </c>
      <c r="BH520" s="232">
        <f>IF(N520="sníž. přenesená",J520,0)</f>
        <v>0</v>
      </c>
      <c r="BI520" s="232">
        <f>IF(N520="nulová",J520,0)</f>
        <v>0</v>
      </c>
      <c r="BJ520" s="17" t="s">
        <v>8</v>
      </c>
      <c r="BK520" s="232">
        <f>ROUND(I520*H520,0)</f>
        <v>0</v>
      </c>
      <c r="BL520" s="17" t="s">
        <v>257</v>
      </c>
      <c r="BM520" s="231" t="s">
        <v>828</v>
      </c>
    </row>
    <row r="521" s="2" customFormat="1">
      <c r="A521" s="38"/>
      <c r="B521" s="39"/>
      <c r="C521" s="40"/>
      <c r="D521" s="233" t="s">
        <v>167</v>
      </c>
      <c r="E521" s="40"/>
      <c r="F521" s="234" t="s">
        <v>517</v>
      </c>
      <c r="G521" s="40"/>
      <c r="H521" s="40"/>
      <c r="I521" s="235"/>
      <c r="J521" s="40"/>
      <c r="K521" s="40"/>
      <c r="L521" s="44"/>
      <c r="M521" s="236"/>
      <c r="N521" s="237"/>
      <c r="O521" s="91"/>
      <c r="P521" s="91"/>
      <c r="Q521" s="91"/>
      <c r="R521" s="91"/>
      <c r="S521" s="91"/>
      <c r="T521" s="92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T521" s="17" t="s">
        <v>167</v>
      </c>
      <c r="AU521" s="17" t="s">
        <v>86</v>
      </c>
    </row>
    <row r="522" s="13" customFormat="1">
      <c r="A522" s="13"/>
      <c r="B522" s="238"/>
      <c r="C522" s="239"/>
      <c r="D522" s="233" t="s">
        <v>169</v>
      </c>
      <c r="E522" s="240" t="s">
        <v>1</v>
      </c>
      <c r="F522" s="241" t="s">
        <v>829</v>
      </c>
      <c r="G522" s="239"/>
      <c r="H522" s="242">
        <v>16.736999999999998</v>
      </c>
      <c r="I522" s="243"/>
      <c r="J522" s="239"/>
      <c r="K522" s="239"/>
      <c r="L522" s="244"/>
      <c r="M522" s="245"/>
      <c r="N522" s="246"/>
      <c r="O522" s="246"/>
      <c r="P522" s="246"/>
      <c r="Q522" s="246"/>
      <c r="R522" s="246"/>
      <c r="S522" s="246"/>
      <c r="T522" s="247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8" t="s">
        <v>169</v>
      </c>
      <c r="AU522" s="248" t="s">
        <v>86</v>
      </c>
      <c r="AV522" s="13" t="s">
        <v>86</v>
      </c>
      <c r="AW522" s="13" t="s">
        <v>33</v>
      </c>
      <c r="AX522" s="13" t="s">
        <v>8</v>
      </c>
      <c r="AY522" s="248" t="s">
        <v>159</v>
      </c>
    </row>
    <row r="523" s="2" customFormat="1" ht="24.15" customHeight="1">
      <c r="A523" s="38"/>
      <c r="B523" s="39"/>
      <c r="C523" s="219" t="s">
        <v>830</v>
      </c>
      <c r="D523" s="219" t="s">
        <v>161</v>
      </c>
      <c r="E523" s="220" t="s">
        <v>831</v>
      </c>
      <c r="F523" s="221" t="s">
        <v>832</v>
      </c>
      <c r="G523" s="222" t="s">
        <v>164</v>
      </c>
      <c r="H523" s="223">
        <v>28.655999999999999</v>
      </c>
      <c r="I523" s="224"/>
      <c r="J523" s="225">
        <f>ROUND(I523*H523,0)</f>
        <v>0</v>
      </c>
      <c r="K523" s="226"/>
      <c r="L523" s="44"/>
      <c r="M523" s="227" t="s">
        <v>1</v>
      </c>
      <c r="N523" s="228" t="s">
        <v>42</v>
      </c>
      <c r="O523" s="91"/>
      <c r="P523" s="229">
        <f>O523*H523</f>
        <v>0</v>
      </c>
      <c r="Q523" s="229">
        <v>0</v>
      </c>
      <c r="R523" s="229">
        <f>Q523*H523</f>
        <v>0</v>
      </c>
      <c r="S523" s="229">
        <v>0</v>
      </c>
      <c r="T523" s="230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31" t="s">
        <v>257</v>
      </c>
      <c r="AT523" s="231" t="s">
        <v>161</v>
      </c>
      <c r="AU523" s="231" t="s">
        <v>86</v>
      </c>
      <c r="AY523" s="17" t="s">
        <v>159</v>
      </c>
      <c r="BE523" s="232">
        <f>IF(N523="základní",J523,0)</f>
        <v>0</v>
      </c>
      <c r="BF523" s="232">
        <f>IF(N523="snížená",J523,0)</f>
        <v>0</v>
      </c>
      <c r="BG523" s="232">
        <f>IF(N523="zákl. přenesená",J523,0)</f>
        <v>0</v>
      </c>
      <c r="BH523" s="232">
        <f>IF(N523="sníž. přenesená",J523,0)</f>
        <v>0</v>
      </c>
      <c r="BI523" s="232">
        <f>IF(N523="nulová",J523,0)</f>
        <v>0</v>
      </c>
      <c r="BJ523" s="17" t="s">
        <v>8</v>
      </c>
      <c r="BK523" s="232">
        <f>ROUND(I523*H523,0)</f>
        <v>0</v>
      </c>
      <c r="BL523" s="17" t="s">
        <v>257</v>
      </c>
      <c r="BM523" s="231" t="s">
        <v>833</v>
      </c>
    </row>
    <row r="524" s="2" customFormat="1">
      <c r="A524" s="38"/>
      <c r="B524" s="39"/>
      <c r="C524" s="40"/>
      <c r="D524" s="233" t="s">
        <v>167</v>
      </c>
      <c r="E524" s="40"/>
      <c r="F524" s="234" t="s">
        <v>834</v>
      </c>
      <c r="G524" s="40"/>
      <c r="H524" s="40"/>
      <c r="I524" s="235"/>
      <c r="J524" s="40"/>
      <c r="K524" s="40"/>
      <c r="L524" s="44"/>
      <c r="M524" s="236"/>
      <c r="N524" s="237"/>
      <c r="O524" s="91"/>
      <c r="P524" s="91"/>
      <c r="Q524" s="91"/>
      <c r="R524" s="91"/>
      <c r="S524" s="91"/>
      <c r="T524" s="92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7" t="s">
        <v>167</v>
      </c>
      <c r="AU524" s="17" t="s">
        <v>86</v>
      </c>
    </row>
    <row r="525" s="13" customFormat="1">
      <c r="A525" s="13"/>
      <c r="B525" s="238"/>
      <c r="C525" s="239"/>
      <c r="D525" s="233" t="s">
        <v>169</v>
      </c>
      <c r="E525" s="240" t="s">
        <v>1</v>
      </c>
      <c r="F525" s="241" t="s">
        <v>757</v>
      </c>
      <c r="G525" s="239"/>
      <c r="H525" s="242">
        <v>28.655999999999999</v>
      </c>
      <c r="I525" s="243"/>
      <c r="J525" s="239"/>
      <c r="K525" s="239"/>
      <c r="L525" s="244"/>
      <c r="M525" s="245"/>
      <c r="N525" s="246"/>
      <c r="O525" s="246"/>
      <c r="P525" s="246"/>
      <c r="Q525" s="246"/>
      <c r="R525" s="246"/>
      <c r="S525" s="246"/>
      <c r="T525" s="24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8" t="s">
        <v>169</v>
      </c>
      <c r="AU525" s="248" t="s">
        <v>86</v>
      </c>
      <c r="AV525" s="13" t="s">
        <v>86</v>
      </c>
      <c r="AW525" s="13" t="s">
        <v>33</v>
      </c>
      <c r="AX525" s="13" t="s">
        <v>8</v>
      </c>
      <c r="AY525" s="248" t="s">
        <v>159</v>
      </c>
    </row>
    <row r="526" s="2" customFormat="1" ht="24.15" customHeight="1">
      <c r="A526" s="38"/>
      <c r="B526" s="39"/>
      <c r="C526" s="270" t="s">
        <v>835</v>
      </c>
      <c r="D526" s="270" t="s">
        <v>295</v>
      </c>
      <c r="E526" s="271" t="s">
        <v>836</v>
      </c>
      <c r="F526" s="272" t="s">
        <v>837</v>
      </c>
      <c r="G526" s="273" t="s">
        <v>164</v>
      </c>
      <c r="H526" s="274">
        <v>33.613</v>
      </c>
      <c r="I526" s="275"/>
      <c r="J526" s="276">
        <f>ROUND(I526*H526,0)</f>
        <v>0</v>
      </c>
      <c r="K526" s="277"/>
      <c r="L526" s="278"/>
      <c r="M526" s="279" t="s">
        <v>1</v>
      </c>
      <c r="N526" s="280" t="s">
        <v>42</v>
      </c>
      <c r="O526" s="91"/>
      <c r="P526" s="229">
        <f>O526*H526</f>
        <v>0</v>
      </c>
      <c r="Q526" s="229">
        <v>0.0030000000000000001</v>
      </c>
      <c r="R526" s="229">
        <f>Q526*H526</f>
        <v>0.100839</v>
      </c>
      <c r="S526" s="229">
        <v>0</v>
      </c>
      <c r="T526" s="230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231" t="s">
        <v>358</v>
      </c>
      <c r="AT526" s="231" t="s">
        <v>295</v>
      </c>
      <c r="AU526" s="231" t="s">
        <v>86</v>
      </c>
      <c r="AY526" s="17" t="s">
        <v>159</v>
      </c>
      <c r="BE526" s="232">
        <f>IF(N526="základní",J526,0)</f>
        <v>0</v>
      </c>
      <c r="BF526" s="232">
        <f>IF(N526="snížená",J526,0)</f>
        <v>0</v>
      </c>
      <c r="BG526" s="232">
        <f>IF(N526="zákl. přenesená",J526,0)</f>
        <v>0</v>
      </c>
      <c r="BH526" s="232">
        <f>IF(N526="sníž. přenesená",J526,0)</f>
        <v>0</v>
      </c>
      <c r="BI526" s="232">
        <f>IF(N526="nulová",J526,0)</f>
        <v>0</v>
      </c>
      <c r="BJ526" s="17" t="s">
        <v>8</v>
      </c>
      <c r="BK526" s="232">
        <f>ROUND(I526*H526,0)</f>
        <v>0</v>
      </c>
      <c r="BL526" s="17" t="s">
        <v>257</v>
      </c>
      <c r="BM526" s="231" t="s">
        <v>838</v>
      </c>
    </row>
    <row r="527" s="2" customFormat="1">
      <c r="A527" s="38"/>
      <c r="B527" s="39"/>
      <c r="C527" s="40"/>
      <c r="D527" s="233" t="s">
        <v>167</v>
      </c>
      <c r="E527" s="40"/>
      <c r="F527" s="234" t="s">
        <v>837</v>
      </c>
      <c r="G527" s="40"/>
      <c r="H527" s="40"/>
      <c r="I527" s="235"/>
      <c r="J527" s="40"/>
      <c r="K527" s="40"/>
      <c r="L527" s="44"/>
      <c r="M527" s="236"/>
      <c r="N527" s="237"/>
      <c r="O527" s="91"/>
      <c r="P527" s="91"/>
      <c r="Q527" s="91"/>
      <c r="R527" s="91"/>
      <c r="S527" s="91"/>
      <c r="T527" s="92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7" t="s">
        <v>167</v>
      </c>
      <c r="AU527" s="17" t="s">
        <v>86</v>
      </c>
    </row>
    <row r="528" s="13" customFormat="1">
      <c r="A528" s="13"/>
      <c r="B528" s="238"/>
      <c r="C528" s="239"/>
      <c r="D528" s="233" t="s">
        <v>169</v>
      </c>
      <c r="E528" s="240" t="s">
        <v>1</v>
      </c>
      <c r="F528" s="241" t="s">
        <v>839</v>
      </c>
      <c r="G528" s="239"/>
      <c r="H528" s="242">
        <v>32.954000000000001</v>
      </c>
      <c r="I528" s="243"/>
      <c r="J528" s="239"/>
      <c r="K528" s="239"/>
      <c r="L528" s="244"/>
      <c r="M528" s="245"/>
      <c r="N528" s="246"/>
      <c r="O528" s="246"/>
      <c r="P528" s="246"/>
      <c r="Q528" s="246"/>
      <c r="R528" s="246"/>
      <c r="S528" s="246"/>
      <c r="T528" s="247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8" t="s">
        <v>169</v>
      </c>
      <c r="AU528" s="248" t="s">
        <v>86</v>
      </c>
      <c r="AV528" s="13" t="s">
        <v>86</v>
      </c>
      <c r="AW528" s="13" t="s">
        <v>33</v>
      </c>
      <c r="AX528" s="13" t="s">
        <v>77</v>
      </c>
      <c r="AY528" s="248" t="s">
        <v>159</v>
      </c>
    </row>
    <row r="529" s="13" customFormat="1">
      <c r="A529" s="13"/>
      <c r="B529" s="238"/>
      <c r="C529" s="239"/>
      <c r="D529" s="233" t="s">
        <v>169</v>
      </c>
      <c r="E529" s="240" t="s">
        <v>1</v>
      </c>
      <c r="F529" s="241" t="s">
        <v>840</v>
      </c>
      <c r="G529" s="239"/>
      <c r="H529" s="242">
        <v>33.613</v>
      </c>
      <c r="I529" s="243"/>
      <c r="J529" s="239"/>
      <c r="K529" s="239"/>
      <c r="L529" s="244"/>
      <c r="M529" s="245"/>
      <c r="N529" s="246"/>
      <c r="O529" s="246"/>
      <c r="P529" s="246"/>
      <c r="Q529" s="246"/>
      <c r="R529" s="246"/>
      <c r="S529" s="246"/>
      <c r="T529" s="247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8" t="s">
        <v>169</v>
      </c>
      <c r="AU529" s="248" t="s">
        <v>86</v>
      </c>
      <c r="AV529" s="13" t="s">
        <v>86</v>
      </c>
      <c r="AW529" s="13" t="s">
        <v>33</v>
      </c>
      <c r="AX529" s="13" t="s">
        <v>8</v>
      </c>
      <c r="AY529" s="248" t="s">
        <v>159</v>
      </c>
    </row>
    <row r="530" s="2" customFormat="1" ht="24.15" customHeight="1">
      <c r="A530" s="38"/>
      <c r="B530" s="39"/>
      <c r="C530" s="219" t="s">
        <v>841</v>
      </c>
      <c r="D530" s="219" t="s">
        <v>161</v>
      </c>
      <c r="E530" s="220" t="s">
        <v>842</v>
      </c>
      <c r="F530" s="221" t="s">
        <v>843</v>
      </c>
      <c r="G530" s="222" t="s">
        <v>164</v>
      </c>
      <c r="H530" s="223">
        <v>28.655999999999999</v>
      </c>
      <c r="I530" s="224"/>
      <c r="J530" s="225">
        <f>ROUND(I530*H530,0)</f>
        <v>0</v>
      </c>
      <c r="K530" s="226"/>
      <c r="L530" s="44"/>
      <c r="M530" s="227" t="s">
        <v>1</v>
      </c>
      <c r="N530" s="228" t="s">
        <v>42</v>
      </c>
      <c r="O530" s="91"/>
      <c r="P530" s="229">
        <f>O530*H530</f>
        <v>0</v>
      </c>
      <c r="Q530" s="229">
        <v>0</v>
      </c>
      <c r="R530" s="229">
        <f>Q530*H530</f>
        <v>0</v>
      </c>
      <c r="S530" s="229">
        <v>0</v>
      </c>
      <c r="T530" s="230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31" t="s">
        <v>257</v>
      </c>
      <c r="AT530" s="231" t="s">
        <v>161</v>
      </c>
      <c r="AU530" s="231" t="s">
        <v>86</v>
      </c>
      <c r="AY530" s="17" t="s">
        <v>159</v>
      </c>
      <c r="BE530" s="232">
        <f>IF(N530="základní",J530,0)</f>
        <v>0</v>
      </c>
      <c r="BF530" s="232">
        <f>IF(N530="snížená",J530,0)</f>
        <v>0</v>
      </c>
      <c r="BG530" s="232">
        <f>IF(N530="zákl. přenesená",J530,0)</f>
        <v>0</v>
      </c>
      <c r="BH530" s="232">
        <f>IF(N530="sníž. přenesená",J530,0)</f>
        <v>0</v>
      </c>
      <c r="BI530" s="232">
        <f>IF(N530="nulová",J530,0)</f>
        <v>0</v>
      </c>
      <c r="BJ530" s="17" t="s">
        <v>8</v>
      </c>
      <c r="BK530" s="232">
        <f>ROUND(I530*H530,0)</f>
        <v>0</v>
      </c>
      <c r="BL530" s="17" t="s">
        <v>257</v>
      </c>
      <c r="BM530" s="231" t="s">
        <v>844</v>
      </c>
    </row>
    <row r="531" s="2" customFormat="1">
      <c r="A531" s="38"/>
      <c r="B531" s="39"/>
      <c r="C531" s="40"/>
      <c r="D531" s="233" t="s">
        <v>167</v>
      </c>
      <c r="E531" s="40"/>
      <c r="F531" s="234" t="s">
        <v>845</v>
      </c>
      <c r="G531" s="40"/>
      <c r="H531" s="40"/>
      <c r="I531" s="235"/>
      <c r="J531" s="40"/>
      <c r="K531" s="40"/>
      <c r="L531" s="44"/>
      <c r="M531" s="236"/>
      <c r="N531" s="237"/>
      <c r="O531" s="91"/>
      <c r="P531" s="91"/>
      <c r="Q531" s="91"/>
      <c r="R531" s="91"/>
      <c r="S531" s="91"/>
      <c r="T531" s="92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7" t="s">
        <v>167</v>
      </c>
      <c r="AU531" s="17" t="s">
        <v>86</v>
      </c>
    </row>
    <row r="532" s="13" customFormat="1">
      <c r="A532" s="13"/>
      <c r="B532" s="238"/>
      <c r="C532" s="239"/>
      <c r="D532" s="233" t="s">
        <v>169</v>
      </c>
      <c r="E532" s="240" t="s">
        <v>1</v>
      </c>
      <c r="F532" s="241" t="s">
        <v>757</v>
      </c>
      <c r="G532" s="239"/>
      <c r="H532" s="242">
        <v>28.655999999999999</v>
      </c>
      <c r="I532" s="243"/>
      <c r="J532" s="239"/>
      <c r="K532" s="239"/>
      <c r="L532" s="244"/>
      <c r="M532" s="245"/>
      <c r="N532" s="246"/>
      <c r="O532" s="246"/>
      <c r="P532" s="246"/>
      <c r="Q532" s="246"/>
      <c r="R532" s="246"/>
      <c r="S532" s="246"/>
      <c r="T532" s="247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8" t="s">
        <v>169</v>
      </c>
      <c r="AU532" s="248" t="s">
        <v>86</v>
      </c>
      <c r="AV532" s="13" t="s">
        <v>86</v>
      </c>
      <c r="AW532" s="13" t="s">
        <v>33</v>
      </c>
      <c r="AX532" s="13" t="s">
        <v>8</v>
      </c>
      <c r="AY532" s="248" t="s">
        <v>159</v>
      </c>
    </row>
    <row r="533" s="2" customFormat="1" ht="21.75" customHeight="1">
      <c r="A533" s="38"/>
      <c r="B533" s="39"/>
      <c r="C533" s="270" t="s">
        <v>846</v>
      </c>
      <c r="D533" s="270" t="s">
        <v>295</v>
      </c>
      <c r="E533" s="271" t="s">
        <v>847</v>
      </c>
      <c r="F533" s="272" t="s">
        <v>848</v>
      </c>
      <c r="G533" s="273" t="s">
        <v>173</v>
      </c>
      <c r="H533" s="274">
        <v>3.4390000000000001</v>
      </c>
      <c r="I533" s="275"/>
      <c r="J533" s="276">
        <f>ROUND(I533*H533,0)</f>
        <v>0</v>
      </c>
      <c r="K533" s="277"/>
      <c r="L533" s="278"/>
      <c r="M533" s="279" t="s">
        <v>1</v>
      </c>
      <c r="N533" s="280" t="s">
        <v>42</v>
      </c>
      <c r="O533" s="91"/>
      <c r="P533" s="229">
        <f>O533*H533</f>
        <v>0</v>
      </c>
      <c r="Q533" s="229">
        <v>0.025000000000000001</v>
      </c>
      <c r="R533" s="229">
        <f>Q533*H533</f>
        <v>0.08597500000000001</v>
      </c>
      <c r="S533" s="229">
        <v>0</v>
      </c>
      <c r="T533" s="230">
        <f>S533*H533</f>
        <v>0</v>
      </c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R533" s="231" t="s">
        <v>358</v>
      </c>
      <c r="AT533" s="231" t="s">
        <v>295</v>
      </c>
      <c r="AU533" s="231" t="s">
        <v>86</v>
      </c>
      <c r="AY533" s="17" t="s">
        <v>159</v>
      </c>
      <c r="BE533" s="232">
        <f>IF(N533="základní",J533,0)</f>
        <v>0</v>
      </c>
      <c r="BF533" s="232">
        <f>IF(N533="snížená",J533,0)</f>
        <v>0</v>
      </c>
      <c r="BG533" s="232">
        <f>IF(N533="zákl. přenesená",J533,0)</f>
        <v>0</v>
      </c>
      <c r="BH533" s="232">
        <f>IF(N533="sníž. přenesená",J533,0)</f>
        <v>0</v>
      </c>
      <c r="BI533" s="232">
        <f>IF(N533="nulová",J533,0)</f>
        <v>0</v>
      </c>
      <c r="BJ533" s="17" t="s">
        <v>8</v>
      </c>
      <c r="BK533" s="232">
        <f>ROUND(I533*H533,0)</f>
        <v>0</v>
      </c>
      <c r="BL533" s="17" t="s">
        <v>257</v>
      </c>
      <c r="BM533" s="231" t="s">
        <v>849</v>
      </c>
    </row>
    <row r="534" s="2" customFormat="1">
      <c r="A534" s="38"/>
      <c r="B534" s="39"/>
      <c r="C534" s="40"/>
      <c r="D534" s="233" t="s">
        <v>167</v>
      </c>
      <c r="E534" s="40"/>
      <c r="F534" s="234" t="s">
        <v>848</v>
      </c>
      <c r="G534" s="40"/>
      <c r="H534" s="40"/>
      <c r="I534" s="235"/>
      <c r="J534" s="40"/>
      <c r="K534" s="40"/>
      <c r="L534" s="44"/>
      <c r="M534" s="236"/>
      <c r="N534" s="237"/>
      <c r="O534" s="91"/>
      <c r="P534" s="91"/>
      <c r="Q534" s="91"/>
      <c r="R534" s="91"/>
      <c r="S534" s="91"/>
      <c r="T534" s="92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T534" s="17" t="s">
        <v>167</v>
      </c>
      <c r="AU534" s="17" t="s">
        <v>86</v>
      </c>
    </row>
    <row r="535" s="13" customFormat="1">
      <c r="A535" s="13"/>
      <c r="B535" s="238"/>
      <c r="C535" s="239"/>
      <c r="D535" s="233" t="s">
        <v>169</v>
      </c>
      <c r="E535" s="240" t="s">
        <v>1</v>
      </c>
      <c r="F535" s="241" t="s">
        <v>850</v>
      </c>
      <c r="G535" s="239"/>
      <c r="H535" s="242">
        <v>3.4390000000000001</v>
      </c>
      <c r="I535" s="243"/>
      <c r="J535" s="239"/>
      <c r="K535" s="239"/>
      <c r="L535" s="244"/>
      <c r="M535" s="245"/>
      <c r="N535" s="246"/>
      <c r="O535" s="246"/>
      <c r="P535" s="246"/>
      <c r="Q535" s="246"/>
      <c r="R535" s="246"/>
      <c r="S535" s="246"/>
      <c r="T535" s="247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8" t="s">
        <v>169</v>
      </c>
      <c r="AU535" s="248" t="s">
        <v>86</v>
      </c>
      <c r="AV535" s="13" t="s">
        <v>86</v>
      </c>
      <c r="AW535" s="13" t="s">
        <v>33</v>
      </c>
      <c r="AX535" s="13" t="s">
        <v>8</v>
      </c>
      <c r="AY535" s="248" t="s">
        <v>159</v>
      </c>
    </row>
    <row r="536" s="2" customFormat="1" ht="24.15" customHeight="1">
      <c r="A536" s="38"/>
      <c r="B536" s="39"/>
      <c r="C536" s="219" t="s">
        <v>851</v>
      </c>
      <c r="D536" s="219" t="s">
        <v>161</v>
      </c>
      <c r="E536" s="220" t="s">
        <v>852</v>
      </c>
      <c r="F536" s="221" t="s">
        <v>853</v>
      </c>
      <c r="G536" s="222" t="s">
        <v>747</v>
      </c>
      <c r="H536" s="281"/>
      <c r="I536" s="224"/>
      <c r="J536" s="225">
        <f>ROUND(I536*H536,0)</f>
        <v>0</v>
      </c>
      <c r="K536" s="226"/>
      <c r="L536" s="44"/>
      <c r="M536" s="227" t="s">
        <v>1</v>
      </c>
      <c r="N536" s="228" t="s">
        <v>42</v>
      </c>
      <c r="O536" s="91"/>
      <c r="P536" s="229">
        <f>O536*H536</f>
        <v>0</v>
      </c>
      <c r="Q536" s="229">
        <v>0</v>
      </c>
      <c r="R536" s="229">
        <f>Q536*H536</f>
        <v>0</v>
      </c>
      <c r="S536" s="229">
        <v>0</v>
      </c>
      <c r="T536" s="230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231" t="s">
        <v>257</v>
      </c>
      <c r="AT536" s="231" t="s">
        <v>161</v>
      </c>
      <c r="AU536" s="231" t="s">
        <v>86</v>
      </c>
      <c r="AY536" s="17" t="s">
        <v>159</v>
      </c>
      <c r="BE536" s="232">
        <f>IF(N536="základní",J536,0)</f>
        <v>0</v>
      </c>
      <c r="BF536" s="232">
        <f>IF(N536="snížená",J536,0)</f>
        <v>0</v>
      </c>
      <c r="BG536" s="232">
        <f>IF(N536="zákl. přenesená",J536,0)</f>
        <v>0</v>
      </c>
      <c r="BH536" s="232">
        <f>IF(N536="sníž. přenesená",J536,0)</f>
        <v>0</v>
      </c>
      <c r="BI536" s="232">
        <f>IF(N536="nulová",J536,0)</f>
        <v>0</v>
      </c>
      <c r="BJ536" s="17" t="s">
        <v>8</v>
      </c>
      <c r="BK536" s="232">
        <f>ROUND(I536*H536,0)</f>
        <v>0</v>
      </c>
      <c r="BL536" s="17" t="s">
        <v>257</v>
      </c>
      <c r="BM536" s="231" t="s">
        <v>854</v>
      </c>
    </row>
    <row r="537" s="2" customFormat="1">
      <c r="A537" s="38"/>
      <c r="B537" s="39"/>
      <c r="C537" s="40"/>
      <c r="D537" s="233" t="s">
        <v>167</v>
      </c>
      <c r="E537" s="40"/>
      <c r="F537" s="234" t="s">
        <v>855</v>
      </c>
      <c r="G537" s="40"/>
      <c r="H537" s="40"/>
      <c r="I537" s="235"/>
      <c r="J537" s="40"/>
      <c r="K537" s="40"/>
      <c r="L537" s="44"/>
      <c r="M537" s="236"/>
      <c r="N537" s="237"/>
      <c r="O537" s="91"/>
      <c r="P537" s="91"/>
      <c r="Q537" s="91"/>
      <c r="R537" s="91"/>
      <c r="S537" s="91"/>
      <c r="T537" s="92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7" t="s">
        <v>167</v>
      </c>
      <c r="AU537" s="17" t="s">
        <v>86</v>
      </c>
    </row>
    <row r="538" s="12" customFormat="1" ht="22.8" customHeight="1">
      <c r="A538" s="12"/>
      <c r="B538" s="203"/>
      <c r="C538" s="204"/>
      <c r="D538" s="205" t="s">
        <v>76</v>
      </c>
      <c r="E538" s="217" t="s">
        <v>856</v>
      </c>
      <c r="F538" s="217" t="s">
        <v>857</v>
      </c>
      <c r="G538" s="204"/>
      <c r="H538" s="204"/>
      <c r="I538" s="207"/>
      <c r="J538" s="218">
        <f>BK538</f>
        <v>0</v>
      </c>
      <c r="K538" s="204"/>
      <c r="L538" s="209"/>
      <c r="M538" s="210"/>
      <c r="N538" s="211"/>
      <c r="O538" s="211"/>
      <c r="P538" s="212">
        <f>SUM(P539:P557)</f>
        <v>0</v>
      </c>
      <c r="Q538" s="211"/>
      <c r="R538" s="212">
        <f>SUM(R539:R557)</f>
        <v>0.10253919999999998</v>
      </c>
      <c r="S538" s="211"/>
      <c r="T538" s="213">
        <f>SUM(T539:T557)</f>
        <v>0</v>
      </c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R538" s="214" t="s">
        <v>86</v>
      </c>
      <c r="AT538" s="215" t="s">
        <v>76</v>
      </c>
      <c r="AU538" s="215" t="s">
        <v>8</v>
      </c>
      <c r="AY538" s="214" t="s">
        <v>159</v>
      </c>
      <c r="BK538" s="216">
        <f>SUM(BK539:BK557)</f>
        <v>0</v>
      </c>
    </row>
    <row r="539" s="2" customFormat="1" ht="24.15" customHeight="1">
      <c r="A539" s="38"/>
      <c r="B539" s="39"/>
      <c r="C539" s="219" t="s">
        <v>858</v>
      </c>
      <c r="D539" s="219" t="s">
        <v>161</v>
      </c>
      <c r="E539" s="220" t="s">
        <v>859</v>
      </c>
      <c r="F539" s="221" t="s">
        <v>860</v>
      </c>
      <c r="G539" s="222" t="s">
        <v>164</v>
      </c>
      <c r="H539" s="223">
        <v>6.1799999999999997</v>
      </c>
      <c r="I539" s="224"/>
      <c r="J539" s="225">
        <f>ROUND(I539*H539,0)</f>
        <v>0</v>
      </c>
      <c r="K539" s="226"/>
      <c r="L539" s="44"/>
      <c r="M539" s="227" t="s">
        <v>1</v>
      </c>
      <c r="N539" s="228" t="s">
        <v>42</v>
      </c>
      <c r="O539" s="91"/>
      <c r="P539" s="229">
        <f>O539*H539</f>
        <v>0</v>
      </c>
      <c r="Q539" s="229">
        <v>0.01385</v>
      </c>
      <c r="R539" s="229">
        <f>Q539*H539</f>
        <v>0.085592999999999989</v>
      </c>
      <c r="S539" s="229">
        <v>0</v>
      </c>
      <c r="T539" s="230">
        <f>S539*H539</f>
        <v>0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231" t="s">
        <v>257</v>
      </c>
      <c r="AT539" s="231" t="s">
        <v>161</v>
      </c>
      <c r="AU539" s="231" t="s">
        <v>86</v>
      </c>
      <c r="AY539" s="17" t="s">
        <v>159</v>
      </c>
      <c r="BE539" s="232">
        <f>IF(N539="základní",J539,0)</f>
        <v>0</v>
      </c>
      <c r="BF539" s="232">
        <f>IF(N539="snížená",J539,0)</f>
        <v>0</v>
      </c>
      <c r="BG539" s="232">
        <f>IF(N539="zákl. přenesená",J539,0)</f>
        <v>0</v>
      </c>
      <c r="BH539" s="232">
        <f>IF(N539="sníž. přenesená",J539,0)</f>
        <v>0</v>
      </c>
      <c r="BI539" s="232">
        <f>IF(N539="nulová",J539,0)</f>
        <v>0</v>
      </c>
      <c r="BJ539" s="17" t="s">
        <v>8</v>
      </c>
      <c r="BK539" s="232">
        <f>ROUND(I539*H539,0)</f>
        <v>0</v>
      </c>
      <c r="BL539" s="17" t="s">
        <v>257</v>
      </c>
      <c r="BM539" s="231" t="s">
        <v>861</v>
      </c>
    </row>
    <row r="540" s="2" customFormat="1">
      <c r="A540" s="38"/>
      <c r="B540" s="39"/>
      <c r="C540" s="40"/>
      <c r="D540" s="233" t="s">
        <v>167</v>
      </c>
      <c r="E540" s="40"/>
      <c r="F540" s="234" t="s">
        <v>862</v>
      </c>
      <c r="G540" s="40"/>
      <c r="H540" s="40"/>
      <c r="I540" s="235"/>
      <c r="J540" s="40"/>
      <c r="K540" s="40"/>
      <c r="L540" s="44"/>
      <c r="M540" s="236"/>
      <c r="N540" s="237"/>
      <c r="O540" s="91"/>
      <c r="P540" s="91"/>
      <c r="Q540" s="91"/>
      <c r="R540" s="91"/>
      <c r="S540" s="91"/>
      <c r="T540" s="92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T540" s="17" t="s">
        <v>167</v>
      </c>
      <c r="AU540" s="17" t="s">
        <v>86</v>
      </c>
    </row>
    <row r="541" s="15" customFormat="1">
      <c r="A541" s="15"/>
      <c r="B541" s="260"/>
      <c r="C541" s="261"/>
      <c r="D541" s="233" t="s">
        <v>169</v>
      </c>
      <c r="E541" s="262" t="s">
        <v>1</v>
      </c>
      <c r="F541" s="263" t="s">
        <v>863</v>
      </c>
      <c r="G541" s="261"/>
      <c r="H541" s="262" t="s">
        <v>1</v>
      </c>
      <c r="I541" s="264"/>
      <c r="J541" s="261"/>
      <c r="K541" s="261"/>
      <c r="L541" s="265"/>
      <c r="M541" s="266"/>
      <c r="N541" s="267"/>
      <c r="O541" s="267"/>
      <c r="P541" s="267"/>
      <c r="Q541" s="267"/>
      <c r="R541" s="267"/>
      <c r="S541" s="267"/>
      <c r="T541" s="268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69" t="s">
        <v>169</v>
      </c>
      <c r="AU541" s="269" t="s">
        <v>86</v>
      </c>
      <c r="AV541" s="15" t="s">
        <v>8</v>
      </c>
      <c r="AW541" s="15" t="s">
        <v>33</v>
      </c>
      <c r="AX541" s="15" t="s">
        <v>77</v>
      </c>
      <c r="AY541" s="269" t="s">
        <v>159</v>
      </c>
    </row>
    <row r="542" s="13" customFormat="1">
      <c r="A542" s="13"/>
      <c r="B542" s="238"/>
      <c r="C542" s="239"/>
      <c r="D542" s="233" t="s">
        <v>169</v>
      </c>
      <c r="E542" s="240" t="s">
        <v>1</v>
      </c>
      <c r="F542" s="241" t="s">
        <v>811</v>
      </c>
      <c r="G542" s="239"/>
      <c r="H542" s="242">
        <v>6.1799999999999997</v>
      </c>
      <c r="I542" s="243"/>
      <c r="J542" s="239"/>
      <c r="K542" s="239"/>
      <c r="L542" s="244"/>
      <c r="M542" s="245"/>
      <c r="N542" s="246"/>
      <c r="O542" s="246"/>
      <c r="P542" s="246"/>
      <c r="Q542" s="246"/>
      <c r="R542" s="246"/>
      <c r="S542" s="246"/>
      <c r="T542" s="24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8" t="s">
        <v>169</v>
      </c>
      <c r="AU542" s="248" t="s">
        <v>86</v>
      </c>
      <c r="AV542" s="13" t="s">
        <v>86</v>
      </c>
      <c r="AW542" s="13" t="s">
        <v>33</v>
      </c>
      <c r="AX542" s="13" t="s">
        <v>8</v>
      </c>
      <c r="AY542" s="248" t="s">
        <v>159</v>
      </c>
    </row>
    <row r="543" s="2" customFormat="1" ht="24.15" customHeight="1">
      <c r="A543" s="38"/>
      <c r="B543" s="39"/>
      <c r="C543" s="219" t="s">
        <v>864</v>
      </c>
      <c r="D543" s="219" t="s">
        <v>161</v>
      </c>
      <c r="E543" s="220" t="s">
        <v>865</v>
      </c>
      <c r="F543" s="221" t="s">
        <v>866</v>
      </c>
      <c r="G543" s="222" t="s">
        <v>164</v>
      </c>
      <c r="H543" s="223">
        <v>6.1799999999999997</v>
      </c>
      <c r="I543" s="224"/>
      <c r="J543" s="225">
        <f>ROUND(I543*H543,0)</f>
        <v>0</v>
      </c>
      <c r="K543" s="226"/>
      <c r="L543" s="44"/>
      <c r="M543" s="227" t="s">
        <v>1</v>
      </c>
      <c r="N543" s="228" t="s">
        <v>42</v>
      </c>
      <c r="O543" s="91"/>
      <c r="P543" s="229">
        <f>O543*H543</f>
        <v>0</v>
      </c>
      <c r="Q543" s="229">
        <v>0.00034000000000000002</v>
      </c>
      <c r="R543" s="229">
        <f>Q543*H543</f>
        <v>0.0021012000000000001</v>
      </c>
      <c r="S543" s="229">
        <v>0</v>
      </c>
      <c r="T543" s="230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31" t="s">
        <v>257</v>
      </c>
      <c r="AT543" s="231" t="s">
        <v>161</v>
      </c>
      <c r="AU543" s="231" t="s">
        <v>86</v>
      </c>
      <c r="AY543" s="17" t="s">
        <v>159</v>
      </c>
      <c r="BE543" s="232">
        <f>IF(N543="základní",J543,0)</f>
        <v>0</v>
      </c>
      <c r="BF543" s="232">
        <f>IF(N543="snížená",J543,0)</f>
        <v>0</v>
      </c>
      <c r="BG543" s="232">
        <f>IF(N543="zákl. přenesená",J543,0)</f>
        <v>0</v>
      </c>
      <c r="BH543" s="232">
        <f>IF(N543="sníž. přenesená",J543,0)</f>
        <v>0</v>
      </c>
      <c r="BI543" s="232">
        <f>IF(N543="nulová",J543,0)</f>
        <v>0</v>
      </c>
      <c r="BJ543" s="17" t="s">
        <v>8</v>
      </c>
      <c r="BK543" s="232">
        <f>ROUND(I543*H543,0)</f>
        <v>0</v>
      </c>
      <c r="BL543" s="17" t="s">
        <v>257</v>
      </c>
      <c r="BM543" s="231" t="s">
        <v>867</v>
      </c>
    </row>
    <row r="544" s="2" customFormat="1">
      <c r="A544" s="38"/>
      <c r="B544" s="39"/>
      <c r="C544" s="40"/>
      <c r="D544" s="233" t="s">
        <v>167</v>
      </c>
      <c r="E544" s="40"/>
      <c r="F544" s="234" t="s">
        <v>868</v>
      </c>
      <c r="G544" s="40"/>
      <c r="H544" s="40"/>
      <c r="I544" s="235"/>
      <c r="J544" s="40"/>
      <c r="K544" s="40"/>
      <c r="L544" s="44"/>
      <c r="M544" s="236"/>
      <c r="N544" s="237"/>
      <c r="O544" s="91"/>
      <c r="P544" s="91"/>
      <c r="Q544" s="91"/>
      <c r="R544" s="91"/>
      <c r="S544" s="91"/>
      <c r="T544" s="92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T544" s="17" t="s">
        <v>167</v>
      </c>
      <c r="AU544" s="17" t="s">
        <v>86</v>
      </c>
    </row>
    <row r="545" s="13" customFormat="1">
      <c r="A545" s="13"/>
      <c r="B545" s="238"/>
      <c r="C545" s="239"/>
      <c r="D545" s="233" t="s">
        <v>169</v>
      </c>
      <c r="E545" s="240" t="s">
        <v>1</v>
      </c>
      <c r="F545" s="241" t="s">
        <v>811</v>
      </c>
      <c r="G545" s="239"/>
      <c r="H545" s="242">
        <v>6.1799999999999997</v>
      </c>
      <c r="I545" s="243"/>
      <c r="J545" s="239"/>
      <c r="K545" s="239"/>
      <c r="L545" s="244"/>
      <c r="M545" s="245"/>
      <c r="N545" s="246"/>
      <c r="O545" s="246"/>
      <c r="P545" s="246"/>
      <c r="Q545" s="246"/>
      <c r="R545" s="246"/>
      <c r="S545" s="246"/>
      <c r="T545" s="247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8" t="s">
        <v>169</v>
      </c>
      <c r="AU545" s="248" t="s">
        <v>86</v>
      </c>
      <c r="AV545" s="13" t="s">
        <v>86</v>
      </c>
      <c r="AW545" s="13" t="s">
        <v>33</v>
      </c>
      <c r="AX545" s="13" t="s">
        <v>8</v>
      </c>
      <c r="AY545" s="248" t="s">
        <v>159</v>
      </c>
    </row>
    <row r="546" s="2" customFormat="1" ht="21.75" customHeight="1">
      <c r="A546" s="38"/>
      <c r="B546" s="39"/>
      <c r="C546" s="270" t="s">
        <v>869</v>
      </c>
      <c r="D546" s="270" t="s">
        <v>295</v>
      </c>
      <c r="E546" s="271" t="s">
        <v>870</v>
      </c>
      <c r="F546" s="272" t="s">
        <v>871</v>
      </c>
      <c r="G546" s="273" t="s">
        <v>432</v>
      </c>
      <c r="H546" s="274">
        <v>15</v>
      </c>
      <c r="I546" s="275"/>
      <c r="J546" s="276">
        <f>ROUND(I546*H546,0)</f>
        <v>0</v>
      </c>
      <c r="K546" s="277"/>
      <c r="L546" s="278"/>
      <c r="M546" s="279" t="s">
        <v>1</v>
      </c>
      <c r="N546" s="280" t="s">
        <v>42</v>
      </c>
      <c r="O546" s="91"/>
      <c r="P546" s="229">
        <f>O546*H546</f>
        <v>0</v>
      </c>
      <c r="Q546" s="229">
        <v>0.00054000000000000001</v>
      </c>
      <c r="R546" s="229">
        <f>Q546*H546</f>
        <v>0.0080999999999999996</v>
      </c>
      <c r="S546" s="229">
        <v>0</v>
      </c>
      <c r="T546" s="230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231" t="s">
        <v>358</v>
      </c>
      <c r="AT546" s="231" t="s">
        <v>295</v>
      </c>
      <c r="AU546" s="231" t="s">
        <v>86</v>
      </c>
      <c r="AY546" s="17" t="s">
        <v>159</v>
      </c>
      <c r="BE546" s="232">
        <f>IF(N546="základní",J546,0)</f>
        <v>0</v>
      </c>
      <c r="BF546" s="232">
        <f>IF(N546="snížená",J546,0)</f>
        <v>0</v>
      </c>
      <c r="BG546" s="232">
        <f>IF(N546="zákl. přenesená",J546,0)</f>
        <v>0</v>
      </c>
      <c r="BH546" s="232">
        <f>IF(N546="sníž. přenesená",J546,0)</f>
        <v>0</v>
      </c>
      <c r="BI546" s="232">
        <f>IF(N546="nulová",J546,0)</f>
        <v>0</v>
      </c>
      <c r="BJ546" s="17" t="s">
        <v>8</v>
      </c>
      <c r="BK546" s="232">
        <f>ROUND(I546*H546,0)</f>
        <v>0</v>
      </c>
      <c r="BL546" s="17" t="s">
        <v>257</v>
      </c>
      <c r="BM546" s="231" t="s">
        <v>872</v>
      </c>
    </row>
    <row r="547" s="2" customFormat="1">
      <c r="A547" s="38"/>
      <c r="B547" s="39"/>
      <c r="C547" s="40"/>
      <c r="D547" s="233" t="s">
        <v>167</v>
      </c>
      <c r="E547" s="40"/>
      <c r="F547" s="234" t="s">
        <v>871</v>
      </c>
      <c r="G547" s="40"/>
      <c r="H547" s="40"/>
      <c r="I547" s="235"/>
      <c r="J547" s="40"/>
      <c r="K547" s="40"/>
      <c r="L547" s="44"/>
      <c r="M547" s="236"/>
      <c r="N547" s="237"/>
      <c r="O547" s="91"/>
      <c r="P547" s="91"/>
      <c r="Q547" s="91"/>
      <c r="R547" s="91"/>
      <c r="S547" s="91"/>
      <c r="T547" s="92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7" t="s">
        <v>167</v>
      </c>
      <c r="AU547" s="17" t="s">
        <v>86</v>
      </c>
    </row>
    <row r="548" s="13" customFormat="1">
      <c r="A548" s="13"/>
      <c r="B548" s="238"/>
      <c r="C548" s="239"/>
      <c r="D548" s="233" t="s">
        <v>169</v>
      </c>
      <c r="E548" s="239"/>
      <c r="F548" s="241" t="s">
        <v>873</v>
      </c>
      <c r="G548" s="239"/>
      <c r="H548" s="242">
        <v>15</v>
      </c>
      <c r="I548" s="243"/>
      <c r="J548" s="239"/>
      <c r="K548" s="239"/>
      <c r="L548" s="244"/>
      <c r="M548" s="245"/>
      <c r="N548" s="246"/>
      <c r="O548" s="246"/>
      <c r="P548" s="246"/>
      <c r="Q548" s="246"/>
      <c r="R548" s="246"/>
      <c r="S548" s="246"/>
      <c r="T548" s="247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8" t="s">
        <v>169</v>
      </c>
      <c r="AU548" s="248" t="s">
        <v>86</v>
      </c>
      <c r="AV548" s="13" t="s">
        <v>86</v>
      </c>
      <c r="AW548" s="13" t="s">
        <v>4</v>
      </c>
      <c r="AX548" s="13" t="s">
        <v>8</v>
      </c>
      <c r="AY548" s="248" t="s">
        <v>159</v>
      </c>
    </row>
    <row r="549" s="2" customFormat="1" ht="16.5" customHeight="1">
      <c r="A549" s="38"/>
      <c r="B549" s="39"/>
      <c r="C549" s="219" t="s">
        <v>874</v>
      </c>
      <c r="D549" s="219" t="s">
        <v>161</v>
      </c>
      <c r="E549" s="220" t="s">
        <v>875</v>
      </c>
      <c r="F549" s="221" t="s">
        <v>876</v>
      </c>
      <c r="G549" s="222" t="s">
        <v>432</v>
      </c>
      <c r="H549" s="223">
        <v>10</v>
      </c>
      <c r="I549" s="224"/>
      <c r="J549" s="225">
        <f>ROUND(I549*H549,0)</f>
        <v>0</v>
      </c>
      <c r="K549" s="226"/>
      <c r="L549" s="44"/>
      <c r="M549" s="227" t="s">
        <v>1</v>
      </c>
      <c r="N549" s="228" t="s">
        <v>42</v>
      </c>
      <c r="O549" s="91"/>
      <c r="P549" s="229">
        <f>O549*H549</f>
        <v>0</v>
      </c>
      <c r="Q549" s="229">
        <v>0.00051999999999999995</v>
      </c>
      <c r="R549" s="229">
        <f>Q549*H549</f>
        <v>0.0051999999999999998</v>
      </c>
      <c r="S549" s="229">
        <v>0</v>
      </c>
      <c r="T549" s="230">
        <f>S549*H549</f>
        <v>0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231" t="s">
        <v>257</v>
      </c>
      <c r="AT549" s="231" t="s">
        <v>161</v>
      </c>
      <c r="AU549" s="231" t="s">
        <v>86</v>
      </c>
      <c r="AY549" s="17" t="s">
        <v>159</v>
      </c>
      <c r="BE549" s="232">
        <f>IF(N549="základní",J549,0)</f>
        <v>0</v>
      </c>
      <c r="BF549" s="232">
        <f>IF(N549="snížená",J549,0)</f>
        <v>0</v>
      </c>
      <c r="BG549" s="232">
        <f>IF(N549="zákl. přenesená",J549,0)</f>
        <v>0</v>
      </c>
      <c r="BH549" s="232">
        <f>IF(N549="sníž. přenesená",J549,0)</f>
        <v>0</v>
      </c>
      <c r="BI549" s="232">
        <f>IF(N549="nulová",J549,0)</f>
        <v>0</v>
      </c>
      <c r="BJ549" s="17" t="s">
        <v>8</v>
      </c>
      <c r="BK549" s="232">
        <f>ROUND(I549*H549,0)</f>
        <v>0</v>
      </c>
      <c r="BL549" s="17" t="s">
        <v>257</v>
      </c>
      <c r="BM549" s="231" t="s">
        <v>877</v>
      </c>
    </row>
    <row r="550" s="2" customFormat="1">
      <c r="A550" s="38"/>
      <c r="B550" s="39"/>
      <c r="C550" s="40"/>
      <c r="D550" s="233" t="s">
        <v>167</v>
      </c>
      <c r="E550" s="40"/>
      <c r="F550" s="234" t="s">
        <v>878</v>
      </c>
      <c r="G550" s="40"/>
      <c r="H550" s="40"/>
      <c r="I550" s="235"/>
      <c r="J550" s="40"/>
      <c r="K550" s="40"/>
      <c r="L550" s="44"/>
      <c r="M550" s="236"/>
      <c r="N550" s="237"/>
      <c r="O550" s="91"/>
      <c r="P550" s="91"/>
      <c r="Q550" s="91"/>
      <c r="R550" s="91"/>
      <c r="S550" s="91"/>
      <c r="T550" s="92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7" t="s">
        <v>167</v>
      </c>
      <c r="AU550" s="17" t="s">
        <v>86</v>
      </c>
    </row>
    <row r="551" s="2" customFormat="1" ht="16.5" customHeight="1">
      <c r="A551" s="38"/>
      <c r="B551" s="39"/>
      <c r="C551" s="219" t="s">
        <v>879</v>
      </c>
      <c r="D551" s="219" t="s">
        <v>161</v>
      </c>
      <c r="E551" s="220" t="s">
        <v>880</v>
      </c>
      <c r="F551" s="221" t="s">
        <v>881</v>
      </c>
      <c r="G551" s="222" t="s">
        <v>164</v>
      </c>
      <c r="H551" s="223">
        <v>6.1799999999999997</v>
      </c>
      <c r="I551" s="224"/>
      <c r="J551" s="225">
        <f>ROUND(I551*H551,0)</f>
        <v>0</v>
      </c>
      <c r="K551" s="226"/>
      <c r="L551" s="44"/>
      <c r="M551" s="227" t="s">
        <v>1</v>
      </c>
      <c r="N551" s="228" t="s">
        <v>42</v>
      </c>
      <c r="O551" s="91"/>
      <c r="P551" s="229">
        <f>O551*H551</f>
        <v>0</v>
      </c>
      <c r="Q551" s="229">
        <v>0.00010000000000000001</v>
      </c>
      <c r="R551" s="229">
        <f>Q551*H551</f>
        <v>0.00061799999999999995</v>
      </c>
      <c r="S551" s="229">
        <v>0</v>
      </c>
      <c r="T551" s="230">
        <f>S551*H551</f>
        <v>0</v>
      </c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R551" s="231" t="s">
        <v>257</v>
      </c>
      <c r="AT551" s="231" t="s">
        <v>161</v>
      </c>
      <c r="AU551" s="231" t="s">
        <v>86</v>
      </c>
      <c r="AY551" s="17" t="s">
        <v>159</v>
      </c>
      <c r="BE551" s="232">
        <f>IF(N551="základní",J551,0)</f>
        <v>0</v>
      </c>
      <c r="BF551" s="232">
        <f>IF(N551="snížená",J551,0)</f>
        <v>0</v>
      </c>
      <c r="BG551" s="232">
        <f>IF(N551="zákl. přenesená",J551,0)</f>
        <v>0</v>
      </c>
      <c r="BH551" s="232">
        <f>IF(N551="sníž. přenesená",J551,0)</f>
        <v>0</v>
      </c>
      <c r="BI551" s="232">
        <f>IF(N551="nulová",J551,0)</f>
        <v>0</v>
      </c>
      <c r="BJ551" s="17" t="s">
        <v>8</v>
      </c>
      <c r="BK551" s="232">
        <f>ROUND(I551*H551,0)</f>
        <v>0</v>
      </c>
      <c r="BL551" s="17" t="s">
        <v>257</v>
      </c>
      <c r="BM551" s="231" t="s">
        <v>882</v>
      </c>
    </row>
    <row r="552" s="2" customFormat="1">
      <c r="A552" s="38"/>
      <c r="B552" s="39"/>
      <c r="C552" s="40"/>
      <c r="D552" s="233" t="s">
        <v>167</v>
      </c>
      <c r="E552" s="40"/>
      <c r="F552" s="234" t="s">
        <v>883</v>
      </c>
      <c r="G552" s="40"/>
      <c r="H552" s="40"/>
      <c r="I552" s="235"/>
      <c r="J552" s="40"/>
      <c r="K552" s="40"/>
      <c r="L552" s="44"/>
      <c r="M552" s="236"/>
      <c r="N552" s="237"/>
      <c r="O552" s="91"/>
      <c r="P552" s="91"/>
      <c r="Q552" s="91"/>
      <c r="R552" s="91"/>
      <c r="S552" s="91"/>
      <c r="T552" s="92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T552" s="17" t="s">
        <v>167</v>
      </c>
      <c r="AU552" s="17" t="s">
        <v>86</v>
      </c>
    </row>
    <row r="553" s="13" customFormat="1">
      <c r="A553" s="13"/>
      <c r="B553" s="238"/>
      <c r="C553" s="239"/>
      <c r="D553" s="233" t="s">
        <v>169</v>
      </c>
      <c r="E553" s="240" t="s">
        <v>1</v>
      </c>
      <c r="F553" s="241" t="s">
        <v>811</v>
      </c>
      <c r="G553" s="239"/>
      <c r="H553" s="242">
        <v>6.1799999999999997</v>
      </c>
      <c r="I553" s="243"/>
      <c r="J553" s="239"/>
      <c r="K553" s="239"/>
      <c r="L553" s="244"/>
      <c r="M553" s="245"/>
      <c r="N553" s="246"/>
      <c r="O553" s="246"/>
      <c r="P553" s="246"/>
      <c r="Q553" s="246"/>
      <c r="R553" s="246"/>
      <c r="S553" s="246"/>
      <c r="T553" s="24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8" t="s">
        <v>169</v>
      </c>
      <c r="AU553" s="248" t="s">
        <v>86</v>
      </c>
      <c r="AV553" s="13" t="s">
        <v>86</v>
      </c>
      <c r="AW553" s="13" t="s">
        <v>33</v>
      </c>
      <c r="AX553" s="13" t="s">
        <v>8</v>
      </c>
      <c r="AY553" s="248" t="s">
        <v>159</v>
      </c>
    </row>
    <row r="554" s="2" customFormat="1" ht="21.75" customHeight="1">
      <c r="A554" s="38"/>
      <c r="B554" s="39"/>
      <c r="C554" s="219" t="s">
        <v>884</v>
      </c>
      <c r="D554" s="219" t="s">
        <v>161</v>
      </c>
      <c r="E554" s="220" t="s">
        <v>885</v>
      </c>
      <c r="F554" s="221" t="s">
        <v>886</v>
      </c>
      <c r="G554" s="222" t="s">
        <v>164</v>
      </c>
      <c r="H554" s="223">
        <v>6.1799999999999997</v>
      </c>
      <c r="I554" s="224"/>
      <c r="J554" s="225">
        <f>ROUND(I554*H554,0)</f>
        <v>0</v>
      </c>
      <c r="K554" s="226"/>
      <c r="L554" s="44"/>
      <c r="M554" s="227" t="s">
        <v>1</v>
      </c>
      <c r="N554" s="228" t="s">
        <v>42</v>
      </c>
      <c r="O554" s="91"/>
      <c r="P554" s="229">
        <f>O554*H554</f>
        <v>0</v>
      </c>
      <c r="Q554" s="229">
        <v>0.00014999999999999999</v>
      </c>
      <c r="R554" s="229">
        <f>Q554*H554</f>
        <v>0.00092699999999999987</v>
      </c>
      <c r="S554" s="229">
        <v>0</v>
      </c>
      <c r="T554" s="230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231" t="s">
        <v>257</v>
      </c>
      <c r="AT554" s="231" t="s">
        <v>161</v>
      </c>
      <c r="AU554" s="231" t="s">
        <v>86</v>
      </c>
      <c r="AY554" s="17" t="s">
        <v>159</v>
      </c>
      <c r="BE554" s="232">
        <f>IF(N554="základní",J554,0)</f>
        <v>0</v>
      </c>
      <c r="BF554" s="232">
        <f>IF(N554="snížená",J554,0)</f>
        <v>0</v>
      </c>
      <c r="BG554" s="232">
        <f>IF(N554="zákl. přenesená",J554,0)</f>
        <v>0</v>
      </c>
      <c r="BH554" s="232">
        <f>IF(N554="sníž. přenesená",J554,0)</f>
        <v>0</v>
      </c>
      <c r="BI554" s="232">
        <f>IF(N554="nulová",J554,0)</f>
        <v>0</v>
      </c>
      <c r="BJ554" s="17" t="s">
        <v>8</v>
      </c>
      <c r="BK554" s="232">
        <f>ROUND(I554*H554,0)</f>
        <v>0</v>
      </c>
      <c r="BL554" s="17" t="s">
        <v>257</v>
      </c>
      <c r="BM554" s="231" t="s">
        <v>887</v>
      </c>
    </row>
    <row r="555" s="2" customFormat="1">
      <c r="A555" s="38"/>
      <c r="B555" s="39"/>
      <c r="C555" s="40"/>
      <c r="D555" s="233" t="s">
        <v>167</v>
      </c>
      <c r="E555" s="40"/>
      <c r="F555" s="234" t="s">
        <v>888</v>
      </c>
      <c r="G555" s="40"/>
      <c r="H555" s="40"/>
      <c r="I555" s="235"/>
      <c r="J555" s="40"/>
      <c r="K555" s="40"/>
      <c r="L555" s="44"/>
      <c r="M555" s="236"/>
      <c r="N555" s="237"/>
      <c r="O555" s="91"/>
      <c r="P555" s="91"/>
      <c r="Q555" s="91"/>
      <c r="R555" s="91"/>
      <c r="S555" s="91"/>
      <c r="T555" s="92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7" t="s">
        <v>167</v>
      </c>
      <c r="AU555" s="17" t="s">
        <v>86</v>
      </c>
    </row>
    <row r="556" s="2" customFormat="1" ht="24.15" customHeight="1">
      <c r="A556" s="38"/>
      <c r="B556" s="39"/>
      <c r="C556" s="219" t="s">
        <v>889</v>
      </c>
      <c r="D556" s="219" t="s">
        <v>161</v>
      </c>
      <c r="E556" s="220" t="s">
        <v>890</v>
      </c>
      <c r="F556" s="221" t="s">
        <v>891</v>
      </c>
      <c r="G556" s="222" t="s">
        <v>205</v>
      </c>
      <c r="H556" s="223">
        <v>0.10299999999999999</v>
      </c>
      <c r="I556" s="224"/>
      <c r="J556" s="225">
        <f>ROUND(I556*H556,0)</f>
        <v>0</v>
      </c>
      <c r="K556" s="226"/>
      <c r="L556" s="44"/>
      <c r="M556" s="227" t="s">
        <v>1</v>
      </c>
      <c r="N556" s="228" t="s">
        <v>42</v>
      </c>
      <c r="O556" s="91"/>
      <c r="P556" s="229">
        <f>O556*H556</f>
        <v>0</v>
      </c>
      <c r="Q556" s="229">
        <v>0</v>
      </c>
      <c r="R556" s="229">
        <f>Q556*H556</f>
        <v>0</v>
      </c>
      <c r="S556" s="229">
        <v>0</v>
      </c>
      <c r="T556" s="230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231" t="s">
        <v>257</v>
      </c>
      <c r="AT556" s="231" t="s">
        <v>161</v>
      </c>
      <c r="AU556" s="231" t="s">
        <v>86</v>
      </c>
      <c r="AY556" s="17" t="s">
        <v>159</v>
      </c>
      <c r="BE556" s="232">
        <f>IF(N556="základní",J556,0)</f>
        <v>0</v>
      </c>
      <c r="BF556" s="232">
        <f>IF(N556="snížená",J556,0)</f>
        <v>0</v>
      </c>
      <c r="BG556" s="232">
        <f>IF(N556="zákl. přenesená",J556,0)</f>
        <v>0</v>
      </c>
      <c r="BH556" s="232">
        <f>IF(N556="sníž. přenesená",J556,0)</f>
        <v>0</v>
      </c>
      <c r="BI556" s="232">
        <f>IF(N556="nulová",J556,0)</f>
        <v>0</v>
      </c>
      <c r="BJ556" s="17" t="s">
        <v>8</v>
      </c>
      <c r="BK556" s="232">
        <f>ROUND(I556*H556,0)</f>
        <v>0</v>
      </c>
      <c r="BL556" s="17" t="s">
        <v>257</v>
      </c>
      <c r="BM556" s="231" t="s">
        <v>892</v>
      </c>
    </row>
    <row r="557" s="2" customFormat="1">
      <c r="A557" s="38"/>
      <c r="B557" s="39"/>
      <c r="C557" s="40"/>
      <c r="D557" s="233" t="s">
        <v>167</v>
      </c>
      <c r="E557" s="40"/>
      <c r="F557" s="234" t="s">
        <v>893</v>
      </c>
      <c r="G557" s="40"/>
      <c r="H557" s="40"/>
      <c r="I557" s="235"/>
      <c r="J557" s="40"/>
      <c r="K557" s="40"/>
      <c r="L557" s="44"/>
      <c r="M557" s="236"/>
      <c r="N557" s="237"/>
      <c r="O557" s="91"/>
      <c r="P557" s="91"/>
      <c r="Q557" s="91"/>
      <c r="R557" s="91"/>
      <c r="S557" s="91"/>
      <c r="T557" s="92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7" t="s">
        <v>167</v>
      </c>
      <c r="AU557" s="17" t="s">
        <v>86</v>
      </c>
    </row>
    <row r="558" s="12" customFormat="1" ht="22.8" customHeight="1">
      <c r="A558" s="12"/>
      <c r="B558" s="203"/>
      <c r="C558" s="204"/>
      <c r="D558" s="205" t="s">
        <v>76</v>
      </c>
      <c r="E558" s="217" t="s">
        <v>894</v>
      </c>
      <c r="F558" s="217" t="s">
        <v>895</v>
      </c>
      <c r="G558" s="204"/>
      <c r="H558" s="204"/>
      <c r="I558" s="207"/>
      <c r="J558" s="218">
        <f>BK558</f>
        <v>0</v>
      </c>
      <c r="K558" s="204"/>
      <c r="L558" s="209"/>
      <c r="M558" s="210"/>
      <c r="N558" s="211"/>
      <c r="O558" s="211"/>
      <c r="P558" s="212">
        <f>SUM(P559:P572)</f>
        <v>0</v>
      </c>
      <c r="Q558" s="211"/>
      <c r="R558" s="212">
        <f>SUM(R559:R572)</f>
        <v>0.059202449999999997</v>
      </c>
      <c r="S558" s="211"/>
      <c r="T558" s="213">
        <f>SUM(T559:T572)</f>
        <v>0</v>
      </c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R558" s="214" t="s">
        <v>86</v>
      </c>
      <c r="AT558" s="215" t="s">
        <v>76</v>
      </c>
      <c r="AU558" s="215" t="s">
        <v>8</v>
      </c>
      <c r="AY558" s="214" t="s">
        <v>159</v>
      </c>
      <c r="BK558" s="216">
        <f>SUM(BK559:BK572)</f>
        <v>0</v>
      </c>
    </row>
    <row r="559" s="2" customFormat="1" ht="33" customHeight="1">
      <c r="A559" s="38"/>
      <c r="B559" s="39"/>
      <c r="C559" s="219" t="s">
        <v>896</v>
      </c>
      <c r="D559" s="219" t="s">
        <v>161</v>
      </c>
      <c r="E559" s="220" t="s">
        <v>897</v>
      </c>
      <c r="F559" s="221" t="s">
        <v>898</v>
      </c>
      <c r="G559" s="222" t="s">
        <v>432</v>
      </c>
      <c r="H559" s="223">
        <v>11.800000000000001</v>
      </c>
      <c r="I559" s="224"/>
      <c r="J559" s="225">
        <f>ROUND(I559*H559,0)</f>
        <v>0</v>
      </c>
      <c r="K559" s="226"/>
      <c r="L559" s="44"/>
      <c r="M559" s="227" t="s">
        <v>1</v>
      </c>
      <c r="N559" s="228" t="s">
        <v>42</v>
      </c>
      <c r="O559" s="91"/>
      <c r="P559" s="229">
        <f>O559*H559</f>
        <v>0</v>
      </c>
      <c r="Q559" s="229">
        <v>0.0016999999999999999</v>
      </c>
      <c r="R559" s="229">
        <f>Q559*H559</f>
        <v>0.020060000000000001</v>
      </c>
      <c r="S559" s="229">
        <v>0</v>
      </c>
      <c r="T559" s="230">
        <f>S559*H559</f>
        <v>0</v>
      </c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R559" s="231" t="s">
        <v>257</v>
      </c>
      <c r="AT559" s="231" t="s">
        <v>161</v>
      </c>
      <c r="AU559" s="231" t="s">
        <v>86</v>
      </c>
      <c r="AY559" s="17" t="s">
        <v>159</v>
      </c>
      <c r="BE559" s="232">
        <f>IF(N559="základní",J559,0)</f>
        <v>0</v>
      </c>
      <c r="BF559" s="232">
        <f>IF(N559="snížená",J559,0)</f>
        <v>0</v>
      </c>
      <c r="BG559" s="232">
        <f>IF(N559="zákl. přenesená",J559,0)</f>
        <v>0</v>
      </c>
      <c r="BH559" s="232">
        <f>IF(N559="sníž. přenesená",J559,0)</f>
        <v>0</v>
      </c>
      <c r="BI559" s="232">
        <f>IF(N559="nulová",J559,0)</f>
        <v>0</v>
      </c>
      <c r="BJ559" s="17" t="s">
        <v>8</v>
      </c>
      <c r="BK559" s="232">
        <f>ROUND(I559*H559,0)</f>
        <v>0</v>
      </c>
      <c r="BL559" s="17" t="s">
        <v>257</v>
      </c>
      <c r="BM559" s="231" t="s">
        <v>899</v>
      </c>
    </row>
    <row r="560" s="2" customFormat="1">
      <c r="A560" s="38"/>
      <c r="B560" s="39"/>
      <c r="C560" s="40"/>
      <c r="D560" s="233" t="s">
        <v>167</v>
      </c>
      <c r="E560" s="40"/>
      <c r="F560" s="234" t="s">
        <v>900</v>
      </c>
      <c r="G560" s="40"/>
      <c r="H560" s="40"/>
      <c r="I560" s="235"/>
      <c r="J560" s="40"/>
      <c r="K560" s="40"/>
      <c r="L560" s="44"/>
      <c r="M560" s="236"/>
      <c r="N560" s="237"/>
      <c r="O560" s="91"/>
      <c r="P560" s="91"/>
      <c r="Q560" s="91"/>
      <c r="R560" s="91"/>
      <c r="S560" s="91"/>
      <c r="T560" s="92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T560" s="17" t="s">
        <v>167</v>
      </c>
      <c r="AU560" s="17" t="s">
        <v>86</v>
      </c>
    </row>
    <row r="561" s="2" customFormat="1" ht="33" customHeight="1">
      <c r="A561" s="38"/>
      <c r="B561" s="39"/>
      <c r="C561" s="219" t="s">
        <v>901</v>
      </c>
      <c r="D561" s="219" t="s">
        <v>161</v>
      </c>
      <c r="E561" s="220" t="s">
        <v>902</v>
      </c>
      <c r="F561" s="221" t="s">
        <v>903</v>
      </c>
      <c r="G561" s="222" t="s">
        <v>432</v>
      </c>
      <c r="H561" s="223">
        <v>6.6449999999999996</v>
      </c>
      <c r="I561" s="224"/>
      <c r="J561" s="225">
        <f>ROUND(I561*H561,0)</f>
        <v>0</v>
      </c>
      <c r="K561" s="226"/>
      <c r="L561" s="44"/>
      <c r="M561" s="227" t="s">
        <v>1</v>
      </c>
      <c r="N561" s="228" t="s">
        <v>42</v>
      </c>
      <c r="O561" s="91"/>
      <c r="P561" s="229">
        <f>O561*H561</f>
        <v>0</v>
      </c>
      <c r="Q561" s="229">
        <v>0.00181</v>
      </c>
      <c r="R561" s="229">
        <f>Q561*H561</f>
        <v>0.012027449999999999</v>
      </c>
      <c r="S561" s="229">
        <v>0</v>
      </c>
      <c r="T561" s="230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231" t="s">
        <v>257</v>
      </c>
      <c r="AT561" s="231" t="s">
        <v>161</v>
      </c>
      <c r="AU561" s="231" t="s">
        <v>86</v>
      </c>
      <c r="AY561" s="17" t="s">
        <v>159</v>
      </c>
      <c r="BE561" s="232">
        <f>IF(N561="základní",J561,0)</f>
        <v>0</v>
      </c>
      <c r="BF561" s="232">
        <f>IF(N561="snížená",J561,0)</f>
        <v>0</v>
      </c>
      <c r="BG561" s="232">
        <f>IF(N561="zákl. přenesená",J561,0)</f>
        <v>0</v>
      </c>
      <c r="BH561" s="232">
        <f>IF(N561="sníž. přenesená",J561,0)</f>
        <v>0</v>
      </c>
      <c r="BI561" s="232">
        <f>IF(N561="nulová",J561,0)</f>
        <v>0</v>
      </c>
      <c r="BJ561" s="17" t="s">
        <v>8</v>
      </c>
      <c r="BK561" s="232">
        <f>ROUND(I561*H561,0)</f>
        <v>0</v>
      </c>
      <c r="BL561" s="17" t="s">
        <v>257</v>
      </c>
      <c r="BM561" s="231" t="s">
        <v>904</v>
      </c>
    </row>
    <row r="562" s="2" customFormat="1">
      <c r="A562" s="38"/>
      <c r="B562" s="39"/>
      <c r="C562" s="40"/>
      <c r="D562" s="233" t="s">
        <v>167</v>
      </c>
      <c r="E562" s="40"/>
      <c r="F562" s="234" t="s">
        <v>905</v>
      </c>
      <c r="G562" s="40"/>
      <c r="H562" s="40"/>
      <c r="I562" s="235"/>
      <c r="J562" s="40"/>
      <c r="K562" s="40"/>
      <c r="L562" s="44"/>
      <c r="M562" s="236"/>
      <c r="N562" s="237"/>
      <c r="O562" s="91"/>
      <c r="P562" s="91"/>
      <c r="Q562" s="91"/>
      <c r="R562" s="91"/>
      <c r="S562" s="91"/>
      <c r="T562" s="92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7" t="s">
        <v>167</v>
      </c>
      <c r="AU562" s="17" t="s">
        <v>86</v>
      </c>
    </row>
    <row r="563" s="2" customFormat="1" ht="24.15" customHeight="1">
      <c r="A563" s="38"/>
      <c r="B563" s="39"/>
      <c r="C563" s="219" t="s">
        <v>906</v>
      </c>
      <c r="D563" s="219" t="s">
        <v>161</v>
      </c>
      <c r="E563" s="220" t="s">
        <v>907</v>
      </c>
      <c r="F563" s="221" t="s">
        <v>908</v>
      </c>
      <c r="G563" s="222" t="s">
        <v>432</v>
      </c>
      <c r="H563" s="223">
        <v>5.5999999999999996</v>
      </c>
      <c r="I563" s="224"/>
      <c r="J563" s="225">
        <f>ROUND(I563*H563,0)</f>
        <v>0</v>
      </c>
      <c r="K563" s="226"/>
      <c r="L563" s="44"/>
      <c r="M563" s="227" t="s">
        <v>1</v>
      </c>
      <c r="N563" s="228" t="s">
        <v>42</v>
      </c>
      <c r="O563" s="91"/>
      <c r="P563" s="229">
        <f>O563*H563</f>
        <v>0</v>
      </c>
      <c r="Q563" s="229">
        <v>0.00060999999999999997</v>
      </c>
      <c r="R563" s="229">
        <f>Q563*H563</f>
        <v>0.0034159999999999998</v>
      </c>
      <c r="S563" s="229">
        <v>0</v>
      </c>
      <c r="T563" s="230">
        <f>S563*H563</f>
        <v>0</v>
      </c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R563" s="231" t="s">
        <v>257</v>
      </c>
      <c r="AT563" s="231" t="s">
        <v>161</v>
      </c>
      <c r="AU563" s="231" t="s">
        <v>86</v>
      </c>
      <c r="AY563" s="17" t="s">
        <v>159</v>
      </c>
      <c r="BE563" s="232">
        <f>IF(N563="základní",J563,0)</f>
        <v>0</v>
      </c>
      <c r="BF563" s="232">
        <f>IF(N563="snížená",J563,0)</f>
        <v>0</v>
      </c>
      <c r="BG563" s="232">
        <f>IF(N563="zákl. přenesená",J563,0)</f>
        <v>0</v>
      </c>
      <c r="BH563" s="232">
        <f>IF(N563="sníž. přenesená",J563,0)</f>
        <v>0</v>
      </c>
      <c r="BI563" s="232">
        <f>IF(N563="nulová",J563,0)</f>
        <v>0</v>
      </c>
      <c r="BJ563" s="17" t="s">
        <v>8</v>
      </c>
      <c r="BK563" s="232">
        <f>ROUND(I563*H563,0)</f>
        <v>0</v>
      </c>
      <c r="BL563" s="17" t="s">
        <v>257</v>
      </c>
      <c r="BM563" s="231" t="s">
        <v>909</v>
      </c>
    </row>
    <row r="564" s="2" customFormat="1">
      <c r="A564" s="38"/>
      <c r="B564" s="39"/>
      <c r="C564" s="40"/>
      <c r="D564" s="233" t="s">
        <v>167</v>
      </c>
      <c r="E564" s="40"/>
      <c r="F564" s="234" t="s">
        <v>910</v>
      </c>
      <c r="G564" s="40"/>
      <c r="H564" s="40"/>
      <c r="I564" s="235"/>
      <c r="J564" s="40"/>
      <c r="K564" s="40"/>
      <c r="L564" s="44"/>
      <c r="M564" s="236"/>
      <c r="N564" s="237"/>
      <c r="O564" s="91"/>
      <c r="P564" s="91"/>
      <c r="Q564" s="91"/>
      <c r="R564" s="91"/>
      <c r="S564" s="91"/>
      <c r="T564" s="92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T564" s="17" t="s">
        <v>167</v>
      </c>
      <c r="AU564" s="17" t="s">
        <v>86</v>
      </c>
    </row>
    <row r="565" s="2" customFormat="1" ht="21.75" customHeight="1">
      <c r="A565" s="38"/>
      <c r="B565" s="39"/>
      <c r="C565" s="219" t="s">
        <v>911</v>
      </c>
      <c r="D565" s="219" t="s">
        <v>161</v>
      </c>
      <c r="E565" s="220" t="s">
        <v>912</v>
      </c>
      <c r="F565" s="221" t="s">
        <v>913</v>
      </c>
      <c r="G565" s="222" t="s">
        <v>432</v>
      </c>
      <c r="H565" s="223">
        <v>13.43</v>
      </c>
      <c r="I565" s="224"/>
      <c r="J565" s="225">
        <f>ROUND(I565*H565,0)</f>
        <v>0</v>
      </c>
      <c r="K565" s="226"/>
      <c r="L565" s="44"/>
      <c r="M565" s="227" t="s">
        <v>1</v>
      </c>
      <c r="N565" s="228" t="s">
        <v>42</v>
      </c>
      <c r="O565" s="91"/>
      <c r="P565" s="229">
        <f>O565*H565</f>
        <v>0</v>
      </c>
      <c r="Q565" s="229">
        <v>0.00089999999999999998</v>
      </c>
      <c r="R565" s="229">
        <f>Q565*H565</f>
        <v>0.012086999999999999</v>
      </c>
      <c r="S565" s="229">
        <v>0</v>
      </c>
      <c r="T565" s="230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231" t="s">
        <v>257</v>
      </c>
      <c r="AT565" s="231" t="s">
        <v>161</v>
      </c>
      <c r="AU565" s="231" t="s">
        <v>86</v>
      </c>
      <c r="AY565" s="17" t="s">
        <v>159</v>
      </c>
      <c r="BE565" s="232">
        <f>IF(N565="základní",J565,0)</f>
        <v>0</v>
      </c>
      <c r="BF565" s="232">
        <f>IF(N565="snížená",J565,0)</f>
        <v>0</v>
      </c>
      <c r="BG565" s="232">
        <f>IF(N565="zákl. přenesená",J565,0)</f>
        <v>0</v>
      </c>
      <c r="BH565" s="232">
        <f>IF(N565="sníž. přenesená",J565,0)</f>
        <v>0</v>
      </c>
      <c r="BI565" s="232">
        <f>IF(N565="nulová",J565,0)</f>
        <v>0</v>
      </c>
      <c r="BJ565" s="17" t="s">
        <v>8</v>
      </c>
      <c r="BK565" s="232">
        <f>ROUND(I565*H565,0)</f>
        <v>0</v>
      </c>
      <c r="BL565" s="17" t="s">
        <v>257</v>
      </c>
      <c r="BM565" s="231" t="s">
        <v>914</v>
      </c>
    </row>
    <row r="566" s="2" customFormat="1">
      <c r="A566" s="38"/>
      <c r="B566" s="39"/>
      <c r="C566" s="40"/>
      <c r="D566" s="233" t="s">
        <v>167</v>
      </c>
      <c r="E566" s="40"/>
      <c r="F566" s="234" t="s">
        <v>915</v>
      </c>
      <c r="G566" s="40"/>
      <c r="H566" s="40"/>
      <c r="I566" s="235"/>
      <c r="J566" s="40"/>
      <c r="K566" s="40"/>
      <c r="L566" s="44"/>
      <c r="M566" s="236"/>
      <c r="N566" s="237"/>
      <c r="O566" s="91"/>
      <c r="P566" s="91"/>
      <c r="Q566" s="91"/>
      <c r="R566" s="91"/>
      <c r="S566" s="91"/>
      <c r="T566" s="92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7" t="s">
        <v>167</v>
      </c>
      <c r="AU566" s="17" t="s">
        <v>86</v>
      </c>
    </row>
    <row r="567" s="2" customFormat="1" ht="24.15" customHeight="1">
      <c r="A567" s="38"/>
      <c r="B567" s="39"/>
      <c r="C567" s="219" t="s">
        <v>916</v>
      </c>
      <c r="D567" s="219" t="s">
        <v>161</v>
      </c>
      <c r="E567" s="220" t="s">
        <v>917</v>
      </c>
      <c r="F567" s="221" t="s">
        <v>918</v>
      </c>
      <c r="G567" s="222" t="s">
        <v>298</v>
      </c>
      <c r="H567" s="223">
        <v>2</v>
      </c>
      <c r="I567" s="224"/>
      <c r="J567" s="225">
        <f>ROUND(I567*H567,0)</f>
        <v>0</v>
      </c>
      <c r="K567" s="226"/>
      <c r="L567" s="44"/>
      <c r="M567" s="227" t="s">
        <v>1</v>
      </c>
      <c r="N567" s="228" t="s">
        <v>42</v>
      </c>
      <c r="O567" s="91"/>
      <c r="P567" s="229">
        <f>O567*H567</f>
        <v>0</v>
      </c>
      <c r="Q567" s="229">
        <v>0.00019000000000000001</v>
      </c>
      <c r="R567" s="229">
        <f>Q567*H567</f>
        <v>0.00038000000000000002</v>
      </c>
      <c r="S567" s="229">
        <v>0</v>
      </c>
      <c r="T567" s="230">
        <f>S567*H567</f>
        <v>0</v>
      </c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R567" s="231" t="s">
        <v>257</v>
      </c>
      <c r="AT567" s="231" t="s">
        <v>161</v>
      </c>
      <c r="AU567" s="231" t="s">
        <v>86</v>
      </c>
      <c r="AY567" s="17" t="s">
        <v>159</v>
      </c>
      <c r="BE567" s="232">
        <f>IF(N567="základní",J567,0)</f>
        <v>0</v>
      </c>
      <c r="BF567" s="232">
        <f>IF(N567="snížená",J567,0)</f>
        <v>0</v>
      </c>
      <c r="BG567" s="232">
        <f>IF(N567="zákl. přenesená",J567,0)</f>
        <v>0</v>
      </c>
      <c r="BH567" s="232">
        <f>IF(N567="sníž. přenesená",J567,0)</f>
        <v>0</v>
      </c>
      <c r="BI567" s="232">
        <f>IF(N567="nulová",J567,0)</f>
        <v>0</v>
      </c>
      <c r="BJ567" s="17" t="s">
        <v>8</v>
      </c>
      <c r="BK567" s="232">
        <f>ROUND(I567*H567,0)</f>
        <v>0</v>
      </c>
      <c r="BL567" s="17" t="s">
        <v>257</v>
      </c>
      <c r="BM567" s="231" t="s">
        <v>919</v>
      </c>
    </row>
    <row r="568" s="2" customFormat="1">
      <c r="A568" s="38"/>
      <c r="B568" s="39"/>
      <c r="C568" s="40"/>
      <c r="D568" s="233" t="s">
        <v>167</v>
      </c>
      <c r="E568" s="40"/>
      <c r="F568" s="234" t="s">
        <v>920</v>
      </c>
      <c r="G568" s="40"/>
      <c r="H568" s="40"/>
      <c r="I568" s="235"/>
      <c r="J568" s="40"/>
      <c r="K568" s="40"/>
      <c r="L568" s="44"/>
      <c r="M568" s="236"/>
      <c r="N568" s="237"/>
      <c r="O568" s="91"/>
      <c r="P568" s="91"/>
      <c r="Q568" s="91"/>
      <c r="R568" s="91"/>
      <c r="S568" s="91"/>
      <c r="T568" s="92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T568" s="17" t="s">
        <v>167</v>
      </c>
      <c r="AU568" s="17" t="s">
        <v>86</v>
      </c>
    </row>
    <row r="569" s="2" customFormat="1" ht="24.15" customHeight="1">
      <c r="A569" s="38"/>
      <c r="B569" s="39"/>
      <c r="C569" s="219" t="s">
        <v>921</v>
      </c>
      <c r="D569" s="219" t="s">
        <v>161</v>
      </c>
      <c r="E569" s="220" t="s">
        <v>922</v>
      </c>
      <c r="F569" s="221" t="s">
        <v>923</v>
      </c>
      <c r="G569" s="222" t="s">
        <v>432</v>
      </c>
      <c r="H569" s="223">
        <v>10.4</v>
      </c>
      <c r="I569" s="224"/>
      <c r="J569" s="225">
        <f>ROUND(I569*H569,0)</f>
        <v>0</v>
      </c>
      <c r="K569" s="226"/>
      <c r="L569" s="44"/>
      <c r="M569" s="227" t="s">
        <v>1</v>
      </c>
      <c r="N569" s="228" t="s">
        <v>42</v>
      </c>
      <c r="O569" s="91"/>
      <c r="P569" s="229">
        <f>O569*H569</f>
        <v>0</v>
      </c>
      <c r="Q569" s="229">
        <v>0.00108</v>
      </c>
      <c r="R569" s="229">
        <f>Q569*H569</f>
        <v>0.011232000000000001</v>
      </c>
      <c r="S569" s="229">
        <v>0</v>
      </c>
      <c r="T569" s="230">
        <f>S569*H569</f>
        <v>0</v>
      </c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R569" s="231" t="s">
        <v>257</v>
      </c>
      <c r="AT569" s="231" t="s">
        <v>161</v>
      </c>
      <c r="AU569" s="231" t="s">
        <v>86</v>
      </c>
      <c r="AY569" s="17" t="s">
        <v>159</v>
      </c>
      <c r="BE569" s="232">
        <f>IF(N569="základní",J569,0)</f>
        <v>0</v>
      </c>
      <c r="BF569" s="232">
        <f>IF(N569="snížená",J569,0)</f>
        <v>0</v>
      </c>
      <c r="BG569" s="232">
        <f>IF(N569="zákl. přenesená",J569,0)</f>
        <v>0</v>
      </c>
      <c r="BH569" s="232">
        <f>IF(N569="sníž. přenesená",J569,0)</f>
        <v>0</v>
      </c>
      <c r="BI569" s="232">
        <f>IF(N569="nulová",J569,0)</f>
        <v>0</v>
      </c>
      <c r="BJ569" s="17" t="s">
        <v>8</v>
      </c>
      <c r="BK569" s="232">
        <f>ROUND(I569*H569,0)</f>
        <v>0</v>
      </c>
      <c r="BL569" s="17" t="s">
        <v>257</v>
      </c>
      <c r="BM569" s="231" t="s">
        <v>924</v>
      </c>
    </row>
    <row r="570" s="2" customFormat="1">
      <c r="A570" s="38"/>
      <c r="B570" s="39"/>
      <c r="C570" s="40"/>
      <c r="D570" s="233" t="s">
        <v>167</v>
      </c>
      <c r="E570" s="40"/>
      <c r="F570" s="234" t="s">
        <v>925</v>
      </c>
      <c r="G570" s="40"/>
      <c r="H570" s="40"/>
      <c r="I570" s="235"/>
      <c r="J570" s="40"/>
      <c r="K570" s="40"/>
      <c r="L570" s="44"/>
      <c r="M570" s="236"/>
      <c r="N570" s="237"/>
      <c r="O570" s="91"/>
      <c r="P570" s="91"/>
      <c r="Q570" s="91"/>
      <c r="R570" s="91"/>
      <c r="S570" s="91"/>
      <c r="T570" s="92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T570" s="17" t="s">
        <v>167</v>
      </c>
      <c r="AU570" s="17" t="s">
        <v>86</v>
      </c>
    </row>
    <row r="571" s="2" customFormat="1" ht="24.15" customHeight="1">
      <c r="A571" s="38"/>
      <c r="B571" s="39"/>
      <c r="C571" s="219" t="s">
        <v>926</v>
      </c>
      <c r="D571" s="219" t="s">
        <v>161</v>
      </c>
      <c r="E571" s="220" t="s">
        <v>927</v>
      </c>
      <c r="F571" s="221" t="s">
        <v>928</v>
      </c>
      <c r="G571" s="222" t="s">
        <v>747</v>
      </c>
      <c r="H571" s="281"/>
      <c r="I571" s="224"/>
      <c r="J571" s="225">
        <f>ROUND(I571*H571,0)</f>
        <v>0</v>
      </c>
      <c r="K571" s="226"/>
      <c r="L571" s="44"/>
      <c r="M571" s="227" t="s">
        <v>1</v>
      </c>
      <c r="N571" s="228" t="s">
        <v>42</v>
      </c>
      <c r="O571" s="91"/>
      <c r="P571" s="229">
        <f>O571*H571</f>
        <v>0</v>
      </c>
      <c r="Q571" s="229">
        <v>0</v>
      </c>
      <c r="R571" s="229">
        <f>Q571*H571</f>
        <v>0</v>
      </c>
      <c r="S571" s="229">
        <v>0</v>
      </c>
      <c r="T571" s="230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231" t="s">
        <v>257</v>
      </c>
      <c r="AT571" s="231" t="s">
        <v>161</v>
      </c>
      <c r="AU571" s="231" t="s">
        <v>86</v>
      </c>
      <c r="AY571" s="17" t="s">
        <v>159</v>
      </c>
      <c r="BE571" s="232">
        <f>IF(N571="základní",J571,0)</f>
        <v>0</v>
      </c>
      <c r="BF571" s="232">
        <f>IF(N571="snížená",J571,0)</f>
        <v>0</v>
      </c>
      <c r="BG571" s="232">
        <f>IF(N571="zákl. přenesená",J571,0)</f>
        <v>0</v>
      </c>
      <c r="BH571" s="232">
        <f>IF(N571="sníž. přenesená",J571,0)</f>
        <v>0</v>
      </c>
      <c r="BI571" s="232">
        <f>IF(N571="nulová",J571,0)</f>
        <v>0</v>
      </c>
      <c r="BJ571" s="17" t="s">
        <v>8</v>
      </c>
      <c r="BK571" s="232">
        <f>ROUND(I571*H571,0)</f>
        <v>0</v>
      </c>
      <c r="BL571" s="17" t="s">
        <v>257</v>
      </c>
      <c r="BM571" s="231" t="s">
        <v>929</v>
      </c>
    </row>
    <row r="572" s="2" customFormat="1">
      <c r="A572" s="38"/>
      <c r="B572" s="39"/>
      <c r="C572" s="40"/>
      <c r="D572" s="233" t="s">
        <v>167</v>
      </c>
      <c r="E572" s="40"/>
      <c r="F572" s="234" t="s">
        <v>930</v>
      </c>
      <c r="G572" s="40"/>
      <c r="H572" s="40"/>
      <c r="I572" s="235"/>
      <c r="J572" s="40"/>
      <c r="K572" s="40"/>
      <c r="L572" s="44"/>
      <c r="M572" s="236"/>
      <c r="N572" s="237"/>
      <c r="O572" s="91"/>
      <c r="P572" s="91"/>
      <c r="Q572" s="91"/>
      <c r="R572" s="91"/>
      <c r="S572" s="91"/>
      <c r="T572" s="92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T572" s="17" t="s">
        <v>167</v>
      </c>
      <c r="AU572" s="17" t="s">
        <v>86</v>
      </c>
    </row>
    <row r="573" s="12" customFormat="1" ht="22.8" customHeight="1">
      <c r="A573" s="12"/>
      <c r="B573" s="203"/>
      <c r="C573" s="204"/>
      <c r="D573" s="205" t="s">
        <v>76</v>
      </c>
      <c r="E573" s="217" t="s">
        <v>931</v>
      </c>
      <c r="F573" s="217" t="s">
        <v>932</v>
      </c>
      <c r="G573" s="204"/>
      <c r="H573" s="204"/>
      <c r="I573" s="207"/>
      <c r="J573" s="218">
        <f>BK573</f>
        <v>0</v>
      </c>
      <c r="K573" s="204"/>
      <c r="L573" s="209"/>
      <c r="M573" s="210"/>
      <c r="N573" s="211"/>
      <c r="O573" s="211"/>
      <c r="P573" s="212">
        <f>SUM(P574:P579)</f>
        <v>0</v>
      </c>
      <c r="Q573" s="211"/>
      <c r="R573" s="212">
        <f>SUM(R574:R579)</f>
        <v>0.039</v>
      </c>
      <c r="S573" s="211"/>
      <c r="T573" s="213">
        <f>SUM(T574:T579)</f>
        <v>0</v>
      </c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R573" s="214" t="s">
        <v>86</v>
      </c>
      <c r="AT573" s="215" t="s">
        <v>76</v>
      </c>
      <c r="AU573" s="215" t="s">
        <v>8</v>
      </c>
      <c r="AY573" s="214" t="s">
        <v>159</v>
      </c>
      <c r="BK573" s="216">
        <f>SUM(BK574:BK579)</f>
        <v>0</v>
      </c>
    </row>
    <row r="574" s="2" customFormat="1" ht="37.8" customHeight="1">
      <c r="A574" s="38"/>
      <c r="B574" s="39"/>
      <c r="C574" s="270" t="s">
        <v>933</v>
      </c>
      <c r="D574" s="270" t="s">
        <v>295</v>
      </c>
      <c r="E574" s="271" t="s">
        <v>934</v>
      </c>
      <c r="F574" s="272" t="s">
        <v>935</v>
      </c>
      <c r="G574" s="273" t="s">
        <v>298</v>
      </c>
      <c r="H574" s="274">
        <v>1</v>
      </c>
      <c r="I574" s="275"/>
      <c r="J574" s="276">
        <f>ROUND(I574*H574,0)</f>
        <v>0</v>
      </c>
      <c r="K574" s="277"/>
      <c r="L574" s="278"/>
      <c r="M574" s="279" t="s">
        <v>1</v>
      </c>
      <c r="N574" s="280" t="s">
        <v>42</v>
      </c>
      <c r="O574" s="91"/>
      <c r="P574" s="229">
        <f>O574*H574</f>
        <v>0</v>
      </c>
      <c r="Q574" s="229">
        <v>0.0195</v>
      </c>
      <c r="R574" s="229">
        <f>Q574*H574</f>
        <v>0.0195</v>
      </c>
      <c r="S574" s="229">
        <v>0</v>
      </c>
      <c r="T574" s="230">
        <f>S574*H574</f>
        <v>0</v>
      </c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R574" s="231" t="s">
        <v>358</v>
      </c>
      <c r="AT574" s="231" t="s">
        <v>295</v>
      </c>
      <c r="AU574" s="231" t="s">
        <v>86</v>
      </c>
      <c r="AY574" s="17" t="s">
        <v>159</v>
      </c>
      <c r="BE574" s="232">
        <f>IF(N574="základní",J574,0)</f>
        <v>0</v>
      </c>
      <c r="BF574" s="232">
        <f>IF(N574="snížená",J574,0)</f>
        <v>0</v>
      </c>
      <c r="BG574" s="232">
        <f>IF(N574="zákl. přenesená",J574,0)</f>
        <v>0</v>
      </c>
      <c r="BH574" s="232">
        <f>IF(N574="sníž. přenesená",J574,0)</f>
        <v>0</v>
      </c>
      <c r="BI574" s="232">
        <f>IF(N574="nulová",J574,0)</f>
        <v>0</v>
      </c>
      <c r="BJ574" s="17" t="s">
        <v>8</v>
      </c>
      <c r="BK574" s="232">
        <f>ROUND(I574*H574,0)</f>
        <v>0</v>
      </c>
      <c r="BL574" s="17" t="s">
        <v>257</v>
      </c>
      <c r="BM574" s="231" t="s">
        <v>936</v>
      </c>
    </row>
    <row r="575" s="2" customFormat="1">
      <c r="A575" s="38"/>
      <c r="B575" s="39"/>
      <c r="C575" s="40"/>
      <c r="D575" s="233" t="s">
        <v>167</v>
      </c>
      <c r="E575" s="40"/>
      <c r="F575" s="234" t="s">
        <v>937</v>
      </c>
      <c r="G575" s="40"/>
      <c r="H575" s="40"/>
      <c r="I575" s="235"/>
      <c r="J575" s="40"/>
      <c r="K575" s="40"/>
      <c r="L575" s="44"/>
      <c r="M575" s="236"/>
      <c r="N575" s="237"/>
      <c r="O575" s="91"/>
      <c r="P575" s="91"/>
      <c r="Q575" s="91"/>
      <c r="R575" s="91"/>
      <c r="S575" s="91"/>
      <c r="T575" s="92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T575" s="17" t="s">
        <v>167</v>
      </c>
      <c r="AU575" s="17" t="s">
        <v>86</v>
      </c>
    </row>
    <row r="576" s="2" customFormat="1" ht="37.8" customHeight="1">
      <c r="A576" s="38"/>
      <c r="B576" s="39"/>
      <c r="C576" s="270" t="s">
        <v>938</v>
      </c>
      <c r="D576" s="270" t="s">
        <v>295</v>
      </c>
      <c r="E576" s="271" t="s">
        <v>939</v>
      </c>
      <c r="F576" s="272" t="s">
        <v>940</v>
      </c>
      <c r="G576" s="273" t="s">
        <v>298</v>
      </c>
      <c r="H576" s="274">
        <v>1</v>
      </c>
      <c r="I576" s="275"/>
      <c r="J576" s="276">
        <f>ROUND(I576*H576,0)</f>
        <v>0</v>
      </c>
      <c r="K576" s="277"/>
      <c r="L576" s="278"/>
      <c r="M576" s="279" t="s">
        <v>1</v>
      </c>
      <c r="N576" s="280" t="s">
        <v>42</v>
      </c>
      <c r="O576" s="91"/>
      <c r="P576" s="229">
        <f>O576*H576</f>
        <v>0</v>
      </c>
      <c r="Q576" s="229">
        <v>0.0195</v>
      </c>
      <c r="R576" s="229">
        <f>Q576*H576</f>
        <v>0.0195</v>
      </c>
      <c r="S576" s="229">
        <v>0</v>
      </c>
      <c r="T576" s="230">
        <f>S576*H576</f>
        <v>0</v>
      </c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R576" s="231" t="s">
        <v>358</v>
      </c>
      <c r="AT576" s="231" t="s">
        <v>295</v>
      </c>
      <c r="AU576" s="231" t="s">
        <v>86</v>
      </c>
      <c r="AY576" s="17" t="s">
        <v>159</v>
      </c>
      <c r="BE576" s="232">
        <f>IF(N576="základní",J576,0)</f>
        <v>0</v>
      </c>
      <c r="BF576" s="232">
        <f>IF(N576="snížená",J576,0)</f>
        <v>0</v>
      </c>
      <c r="BG576" s="232">
        <f>IF(N576="zákl. přenesená",J576,0)</f>
        <v>0</v>
      </c>
      <c r="BH576" s="232">
        <f>IF(N576="sníž. přenesená",J576,0)</f>
        <v>0</v>
      </c>
      <c r="BI576" s="232">
        <f>IF(N576="nulová",J576,0)</f>
        <v>0</v>
      </c>
      <c r="BJ576" s="17" t="s">
        <v>8</v>
      </c>
      <c r="BK576" s="232">
        <f>ROUND(I576*H576,0)</f>
        <v>0</v>
      </c>
      <c r="BL576" s="17" t="s">
        <v>257</v>
      </c>
      <c r="BM576" s="231" t="s">
        <v>941</v>
      </c>
    </row>
    <row r="577" s="2" customFormat="1">
      <c r="A577" s="38"/>
      <c r="B577" s="39"/>
      <c r="C577" s="40"/>
      <c r="D577" s="233" t="s">
        <v>167</v>
      </c>
      <c r="E577" s="40"/>
      <c r="F577" s="234" t="s">
        <v>937</v>
      </c>
      <c r="G577" s="40"/>
      <c r="H577" s="40"/>
      <c r="I577" s="235"/>
      <c r="J577" s="40"/>
      <c r="K577" s="40"/>
      <c r="L577" s="44"/>
      <c r="M577" s="236"/>
      <c r="N577" s="237"/>
      <c r="O577" s="91"/>
      <c r="P577" s="91"/>
      <c r="Q577" s="91"/>
      <c r="R577" s="91"/>
      <c r="S577" s="91"/>
      <c r="T577" s="92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T577" s="17" t="s">
        <v>167</v>
      </c>
      <c r="AU577" s="17" t="s">
        <v>86</v>
      </c>
    </row>
    <row r="578" s="2" customFormat="1" ht="24.15" customHeight="1">
      <c r="A578" s="38"/>
      <c r="B578" s="39"/>
      <c r="C578" s="219" t="s">
        <v>942</v>
      </c>
      <c r="D578" s="219" t="s">
        <v>161</v>
      </c>
      <c r="E578" s="220" t="s">
        <v>943</v>
      </c>
      <c r="F578" s="221" t="s">
        <v>944</v>
      </c>
      <c r="G578" s="222" t="s">
        <v>747</v>
      </c>
      <c r="H578" s="281"/>
      <c r="I578" s="224"/>
      <c r="J578" s="225">
        <f>ROUND(I578*H578,0)</f>
        <v>0</v>
      </c>
      <c r="K578" s="226"/>
      <c r="L578" s="44"/>
      <c r="M578" s="227" t="s">
        <v>1</v>
      </c>
      <c r="N578" s="228" t="s">
        <v>42</v>
      </c>
      <c r="O578" s="91"/>
      <c r="P578" s="229">
        <f>O578*H578</f>
        <v>0</v>
      </c>
      <c r="Q578" s="229">
        <v>0</v>
      </c>
      <c r="R578" s="229">
        <f>Q578*H578</f>
        <v>0</v>
      </c>
      <c r="S578" s="229">
        <v>0</v>
      </c>
      <c r="T578" s="230">
        <f>S578*H578</f>
        <v>0</v>
      </c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R578" s="231" t="s">
        <v>257</v>
      </c>
      <c r="AT578" s="231" t="s">
        <v>161</v>
      </c>
      <c r="AU578" s="231" t="s">
        <v>86</v>
      </c>
      <c r="AY578" s="17" t="s">
        <v>159</v>
      </c>
      <c r="BE578" s="232">
        <f>IF(N578="základní",J578,0)</f>
        <v>0</v>
      </c>
      <c r="BF578" s="232">
        <f>IF(N578="snížená",J578,0)</f>
        <v>0</v>
      </c>
      <c r="BG578" s="232">
        <f>IF(N578="zákl. přenesená",J578,0)</f>
        <v>0</v>
      </c>
      <c r="BH578" s="232">
        <f>IF(N578="sníž. přenesená",J578,0)</f>
        <v>0</v>
      </c>
      <c r="BI578" s="232">
        <f>IF(N578="nulová",J578,0)</f>
        <v>0</v>
      </c>
      <c r="BJ578" s="17" t="s">
        <v>8</v>
      </c>
      <c r="BK578" s="232">
        <f>ROUND(I578*H578,0)</f>
        <v>0</v>
      </c>
      <c r="BL578" s="17" t="s">
        <v>257</v>
      </c>
      <c r="BM578" s="231" t="s">
        <v>945</v>
      </c>
    </row>
    <row r="579" s="2" customFormat="1">
      <c r="A579" s="38"/>
      <c r="B579" s="39"/>
      <c r="C579" s="40"/>
      <c r="D579" s="233" t="s">
        <v>167</v>
      </c>
      <c r="E579" s="40"/>
      <c r="F579" s="234" t="s">
        <v>946</v>
      </c>
      <c r="G579" s="40"/>
      <c r="H579" s="40"/>
      <c r="I579" s="235"/>
      <c r="J579" s="40"/>
      <c r="K579" s="40"/>
      <c r="L579" s="44"/>
      <c r="M579" s="236"/>
      <c r="N579" s="237"/>
      <c r="O579" s="91"/>
      <c r="P579" s="91"/>
      <c r="Q579" s="91"/>
      <c r="R579" s="91"/>
      <c r="S579" s="91"/>
      <c r="T579" s="92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T579" s="17" t="s">
        <v>167</v>
      </c>
      <c r="AU579" s="17" t="s">
        <v>86</v>
      </c>
    </row>
    <row r="580" s="12" customFormat="1" ht="22.8" customHeight="1">
      <c r="A580" s="12"/>
      <c r="B580" s="203"/>
      <c r="C580" s="204"/>
      <c r="D580" s="205" t="s">
        <v>76</v>
      </c>
      <c r="E580" s="217" t="s">
        <v>947</v>
      </c>
      <c r="F580" s="217" t="s">
        <v>948</v>
      </c>
      <c r="G580" s="204"/>
      <c r="H580" s="204"/>
      <c r="I580" s="207"/>
      <c r="J580" s="218">
        <f>BK580</f>
        <v>0</v>
      </c>
      <c r="K580" s="204"/>
      <c r="L580" s="209"/>
      <c r="M580" s="210"/>
      <c r="N580" s="211"/>
      <c r="O580" s="211"/>
      <c r="P580" s="212">
        <f>SUM(P581:P612)</f>
        <v>0</v>
      </c>
      <c r="Q580" s="211"/>
      <c r="R580" s="212">
        <f>SUM(R581:R612)</f>
        <v>33.604799999999997</v>
      </c>
      <c r="S580" s="211"/>
      <c r="T580" s="213">
        <f>SUM(T581:T612)</f>
        <v>0</v>
      </c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R580" s="214" t="s">
        <v>86</v>
      </c>
      <c r="AT580" s="215" t="s">
        <v>76</v>
      </c>
      <c r="AU580" s="215" t="s">
        <v>8</v>
      </c>
      <c r="AY580" s="214" t="s">
        <v>159</v>
      </c>
      <c r="BK580" s="216">
        <f>SUM(BK581:BK612)</f>
        <v>0</v>
      </c>
    </row>
    <row r="581" s="2" customFormat="1" ht="24.15" customHeight="1">
      <c r="A581" s="38"/>
      <c r="B581" s="39"/>
      <c r="C581" s="219" t="s">
        <v>949</v>
      </c>
      <c r="D581" s="219" t="s">
        <v>161</v>
      </c>
      <c r="E581" s="220" t="s">
        <v>950</v>
      </c>
      <c r="F581" s="221" t="s">
        <v>951</v>
      </c>
      <c r="G581" s="222" t="s">
        <v>298</v>
      </c>
      <c r="H581" s="223">
        <v>4</v>
      </c>
      <c r="I581" s="224"/>
      <c r="J581" s="225">
        <f>ROUND(I581*H581,0)</f>
        <v>0</v>
      </c>
      <c r="K581" s="226"/>
      <c r="L581" s="44"/>
      <c r="M581" s="227" t="s">
        <v>1</v>
      </c>
      <c r="N581" s="228" t="s">
        <v>42</v>
      </c>
      <c r="O581" s="91"/>
      <c r="P581" s="229">
        <f>O581*H581</f>
        <v>0</v>
      </c>
      <c r="Q581" s="229">
        <v>0.0011999999999999999</v>
      </c>
      <c r="R581" s="229">
        <f>Q581*H581</f>
        <v>0.0047999999999999996</v>
      </c>
      <c r="S581" s="229">
        <v>0</v>
      </c>
      <c r="T581" s="230">
        <f>S581*H581</f>
        <v>0</v>
      </c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R581" s="231" t="s">
        <v>257</v>
      </c>
      <c r="AT581" s="231" t="s">
        <v>161</v>
      </c>
      <c r="AU581" s="231" t="s">
        <v>86</v>
      </c>
      <c r="AY581" s="17" t="s">
        <v>159</v>
      </c>
      <c r="BE581" s="232">
        <f>IF(N581="základní",J581,0)</f>
        <v>0</v>
      </c>
      <c r="BF581" s="232">
        <f>IF(N581="snížená",J581,0)</f>
        <v>0</v>
      </c>
      <c r="BG581" s="232">
        <f>IF(N581="zákl. přenesená",J581,0)</f>
        <v>0</v>
      </c>
      <c r="BH581" s="232">
        <f>IF(N581="sníž. přenesená",J581,0)</f>
        <v>0</v>
      </c>
      <c r="BI581" s="232">
        <f>IF(N581="nulová",J581,0)</f>
        <v>0</v>
      </c>
      <c r="BJ581" s="17" t="s">
        <v>8</v>
      </c>
      <c r="BK581" s="232">
        <f>ROUND(I581*H581,0)</f>
        <v>0</v>
      </c>
      <c r="BL581" s="17" t="s">
        <v>257</v>
      </c>
      <c r="BM581" s="231" t="s">
        <v>952</v>
      </c>
    </row>
    <row r="582" s="2" customFormat="1">
      <c r="A582" s="38"/>
      <c r="B582" s="39"/>
      <c r="C582" s="40"/>
      <c r="D582" s="233" t="s">
        <v>167</v>
      </c>
      <c r="E582" s="40"/>
      <c r="F582" s="234" t="s">
        <v>951</v>
      </c>
      <c r="G582" s="40"/>
      <c r="H582" s="40"/>
      <c r="I582" s="235"/>
      <c r="J582" s="40"/>
      <c r="K582" s="40"/>
      <c r="L582" s="44"/>
      <c r="M582" s="236"/>
      <c r="N582" s="237"/>
      <c r="O582" s="91"/>
      <c r="P582" s="91"/>
      <c r="Q582" s="91"/>
      <c r="R582" s="91"/>
      <c r="S582" s="91"/>
      <c r="T582" s="92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T582" s="17" t="s">
        <v>167</v>
      </c>
      <c r="AU582" s="17" t="s">
        <v>86</v>
      </c>
    </row>
    <row r="583" s="2" customFormat="1" ht="24.15" customHeight="1">
      <c r="A583" s="38"/>
      <c r="B583" s="39"/>
      <c r="C583" s="219" t="s">
        <v>953</v>
      </c>
      <c r="D583" s="219" t="s">
        <v>161</v>
      </c>
      <c r="E583" s="220" t="s">
        <v>954</v>
      </c>
      <c r="F583" s="221" t="s">
        <v>955</v>
      </c>
      <c r="G583" s="222" t="s">
        <v>747</v>
      </c>
      <c r="H583" s="281"/>
      <c r="I583" s="224"/>
      <c r="J583" s="225">
        <f>ROUND(I583*H583,0)</f>
        <v>0</v>
      </c>
      <c r="K583" s="226"/>
      <c r="L583" s="44"/>
      <c r="M583" s="227" t="s">
        <v>1</v>
      </c>
      <c r="N583" s="228" t="s">
        <v>42</v>
      </c>
      <c r="O583" s="91"/>
      <c r="P583" s="229">
        <f>O583*H583</f>
        <v>0</v>
      </c>
      <c r="Q583" s="229">
        <v>0</v>
      </c>
      <c r="R583" s="229">
        <f>Q583*H583</f>
        <v>0</v>
      </c>
      <c r="S583" s="229">
        <v>0</v>
      </c>
      <c r="T583" s="230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231" t="s">
        <v>257</v>
      </c>
      <c r="AT583" s="231" t="s">
        <v>161</v>
      </c>
      <c r="AU583" s="231" t="s">
        <v>86</v>
      </c>
      <c r="AY583" s="17" t="s">
        <v>159</v>
      </c>
      <c r="BE583" s="232">
        <f>IF(N583="základní",J583,0)</f>
        <v>0</v>
      </c>
      <c r="BF583" s="232">
        <f>IF(N583="snížená",J583,0)</f>
        <v>0</v>
      </c>
      <c r="BG583" s="232">
        <f>IF(N583="zákl. přenesená",J583,0)</f>
        <v>0</v>
      </c>
      <c r="BH583" s="232">
        <f>IF(N583="sníž. přenesená",J583,0)</f>
        <v>0</v>
      </c>
      <c r="BI583" s="232">
        <f>IF(N583="nulová",J583,0)</f>
        <v>0</v>
      </c>
      <c r="BJ583" s="17" t="s">
        <v>8</v>
      </c>
      <c r="BK583" s="232">
        <f>ROUND(I583*H583,0)</f>
        <v>0</v>
      </c>
      <c r="BL583" s="17" t="s">
        <v>257</v>
      </c>
      <c r="BM583" s="231" t="s">
        <v>956</v>
      </c>
    </row>
    <row r="584" s="2" customFormat="1">
      <c r="A584" s="38"/>
      <c r="B584" s="39"/>
      <c r="C584" s="40"/>
      <c r="D584" s="233" t="s">
        <v>167</v>
      </c>
      <c r="E584" s="40"/>
      <c r="F584" s="234" t="s">
        <v>957</v>
      </c>
      <c r="G584" s="40"/>
      <c r="H584" s="40"/>
      <c r="I584" s="235"/>
      <c r="J584" s="40"/>
      <c r="K584" s="40"/>
      <c r="L584" s="44"/>
      <c r="M584" s="236"/>
      <c r="N584" s="237"/>
      <c r="O584" s="91"/>
      <c r="P584" s="91"/>
      <c r="Q584" s="91"/>
      <c r="R584" s="91"/>
      <c r="S584" s="91"/>
      <c r="T584" s="92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T584" s="17" t="s">
        <v>167</v>
      </c>
      <c r="AU584" s="17" t="s">
        <v>86</v>
      </c>
    </row>
    <row r="585" s="2" customFormat="1" ht="16.5" customHeight="1">
      <c r="A585" s="38"/>
      <c r="B585" s="39"/>
      <c r="C585" s="219" t="s">
        <v>958</v>
      </c>
      <c r="D585" s="219" t="s">
        <v>161</v>
      </c>
      <c r="E585" s="220" t="s">
        <v>959</v>
      </c>
      <c r="F585" s="221" t="s">
        <v>960</v>
      </c>
      <c r="G585" s="222" t="s">
        <v>961</v>
      </c>
      <c r="H585" s="223">
        <v>1</v>
      </c>
      <c r="I585" s="224"/>
      <c r="J585" s="225">
        <f>ROUND(I585*H585,0)</f>
        <v>0</v>
      </c>
      <c r="K585" s="226"/>
      <c r="L585" s="44"/>
      <c r="M585" s="227" t="s">
        <v>1</v>
      </c>
      <c r="N585" s="228" t="s">
        <v>42</v>
      </c>
      <c r="O585" s="91"/>
      <c r="P585" s="229">
        <f>O585*H585</f>
        <v>0</v>
      </c>
      <c r="Q585" s="229">
        <v>2.3999999999999999</v>
      </c>
      <c r="R585" s="229">
        <f>Q585*H585</f>
        <v>2.3999999999999999</v>
      </c>
      <c r="S585" s="229">
        <v>0</v>
      </c>
      <c r="T585" s="230">
        <f>S585*H585</f>
        <v>0</v>
      </c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R585" s="231" t="s">
        <v>257</v>
      </c>
      <c r="AT585" s="231" t="s">
        <v>161</v>
      </c>
      <c r="AU585" s="231" t="s">
        <v>86</v>
      </c>
      <c r="AY585" s="17" t="s">
        <v>159</v>
      </c>
      <c r="BE585" s="232">
        <f>IF(N585="základní",J585,0)</f>
        <v>0</v>
      </c>
      <c r="BF585" s="232">
        <f>IF(N585="snížená",J585,0)</f>
        <v>0</v>
      </c>
      <c r="BG585" s="232">
        <f>IF(N585="zákl. přenesená",J585,0)</f>
        <v>0</v>
      </c>
      <c r="BH585" s="232">
        <f>IF(N585="sníž. přenesená",J585,0)</f>
        <v>0</v>
      </c>
      <c r="BI585" s="232">
        <f>IF(N585="nulová",J585,0)</f>
        <v>0</v>
      </c>
      <c r="BJ585" s="17" t="s">
        <v>8</v>
      </c>
      <c r="BK585" s="232">
        <f>ROUND(I585*H585,0)</f>
        <v>0</v>
      </c>
      <c r="BL585" s="17" t="s">
        <v>257</v>
      </c>
      <c r="BM585" s="231" t="s">
        <v>962</v>
      </c>
    </row>
    <row r="586" s="2" customFormat="1">
      <c r="A586" s="38"/>
      <c r="B586" s="39"/>
      <c r="C586" s="40"/>
      <c r="D586" s="233" t="s">
        <v>167</v>
      </c>
      <c r="E586" s="40"/>
      <c r="F586" s="234" t="s">
        <v>963</v>
      </c>
      <c r="G586" s="40"/>
      <c r="H586" s="40"/>
      <c r="I586" s="235"/>
      <c r="J586" s="40"/>
      <c r="K586" s="40"/>
      <c r="L586" s="44"/>
      <c r="M586" s="236"/>
      <c r="N586" s="237"/>
      <c r="O586" s="91"/>
      <c r="P586" s="91"/>
      <c r="Q586" s="91"/>
      <c r="R586" s="91"/>
      <c r="S586" s="91"/>
      <c r="T586" s="92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T586" s="17" t="s">
        <v>167</v>
      </c>
      <c r="AU586" s="17" t="s">
        <v>86</v>
      </c>
    </row>
    <row r="587" s="2" customFormat="1" ht="16.5" customHeight="1">
      <c r="A587" s="38"/>
      <c r="B587" s="39"/>
      <c r="C587" s="219" t="s">
        <v>964</v>
      </c>
      <c r="D587" s="219" t="s">
        <v>161</v>
      </c>
      <c r="E587" s="220" t="s">
        <v>965</v>
      </c>
      <c r="F587" s="221" t="s">
        <v>966</v>
      </c>
      <c r="G587" s="222" t="s">
        <v>961</v>
      </c>
      <c r="H587" s="223">
        <v>1</v>
      </c>
      <c r="I587" s="224"/>
      <c r="J587" s="225">
        <f>ROUND(I587*H587,0)</f>
        <v>0</v>
      </c>
      <c r="K587" s="226"/>
      <c r="L587" s="44"/>
      <c r="M587" s="227" t="s">
        <v>1</v>
      </c>
      <c r="N587" s="228" t="s">
        <v>42</v>
      </c>
      <c r="O587" s="91"/>
      <c r="P587" s="229">
        <f>O587*H587</f>
        <v>0</v>
      </c>
      <c r="Q587" s="229">
        <v>2.3999999999999999</v>
      </c>
      <c r="R587" s="229">
        <f>Q587*H587</f>
        <v>2.3999999999999999</v>
      </c>
      <c r="S587" s="229">
        <v>0</v>
      </c>
      <c r="T587" s="230">
        <f>S587*H587</f>
        <v>0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231" t="s">
        <v>257</v>
      </c>
      <c r="AT587" s="231" t="s">
        <v>161</v>
      </c>
      <c r="AU587" s="231" t="s">
        <v>86</v>
      </c>
      <c r="AY587" s="17" t="s">
        <v>159</v>
      </c>
      <c r="BE587" s="232">
        <f>IF(N587="základní",J587,0)</f>
        <v>0</v>
      </c>
      <c r="BF587" s="232">
        <f>IF(N587="snížená",J587,0)</f>
        <v>0</v>
      </c>
      <c r="BG587" s="232">
        <f>IF(N587="zákl. přenesená",J587,0)</f>
        <v>0</v>
      </c>
      <c r="BH587" s="232">
        <f>IF(N587="sníž. přenesená",J587,0)</f>
        <v>0</v>
      </c>
      <c r="BI587" s="232">
        <f>IF(N587="nulová",J587,0)</f>
        <v>0</v>
      </c>
      <c r="BJ587" s="17" t="s">
        <v>8</v>
      </c>
      <c r="BK587" s="232">
        <f>ROUND(I587*H587,0)</f>
        <v>0</v>
      </c>
      <c r="BL587" s="17" t="s">
        <v>257</v>
      </c>
      <c r="BM587" s="231" t="s">
        <v>967</v>
      </c>
    </row>
    <row r="588" s="2" customFormat="1">
      <c r="A588" s="38"/>
      <c r="B588" s="39"/>
      <c r="C588" s="40"/>
      <c r="D588" s="233" t="s">
        <v>167</v>
      </c>
      <c r="E588" s="40"/>
      <c r="F588" s="234" t="s">
        <v>963</v>
      </c>
      <c r="G588" s="40"/>
      <c r="H588" s="40"/>
      <c r="I588" s="235"/>
      <c r="J588" s="40"/>
      <c r="K588" s="40"/>
      <c r="L588" s="44"/>
      <c r="M588" s="236"/>
      <c r="N588" s="237"/>
      <c r="O588" s="91"/>
      <c r="P588" s="91"/>
      <c r="Q588" s="91"/>
      <c r="R588" s="91"/>
      <c r="S588" s="91"/>
      <c r="T588" s="92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7" t="s">
        <v>167</v>
      </c>
      <c r="AU588" s="17" t="s">
        <v>86</v>
      </c>
    </row>
    <row r="589" s="2" customFormat="1" ht="16.5" customHeight="1">
      <c r="A589" s="38"/>
      <c r="B589" s="39"/>
      <c r="C589" s="219" t="s">
        <v>968</v>
      </c>
      <c r="D589" s="219" t="s">
        <v>161</v>
      </c>
      <c r="E589" s="220" t="s">
        <v>969</v>
      </c>
      <c r="F589" s="221" t="s">
        <v>970</v>
      </c>
      <c r="G589" s="222" t="s">
        <v>961</v>
      </c>
      <c r="H589" s="223">
        <v>1</v>
      </c>
      <c r="I589" s="224"/>
      <c r="J589" s="225">
        <f>ROUND(I589*H589,0)</f>
        <v>0</v>
      </c>
      <c r="K589" s="226"/>
      <c r="L589" s="44"/>
      <c r="M589" s="227" t="s">
        <v>1</v>
      </c>
      <c r="N589" s="228" t="s">
        <v>42</v>
      </c>
      <c r="O589" s="91"/>
      <c r="P589" s="229">
        <f>O589*H589</f>
        <v>0</v>
      </c>
      <c r="Q589" s="229">
        <v>2.3999999999999999</v>
      </c>
      <c r="R589" s="229">
        <f>Q589*H589</f>
        <v>2.3999999999999999</v>
      </c>
      <c r="S589" s="229">
        <v>0</v>
      </c>
      <c r="T589" s="230">
        <f>S589*H589</f>
        <v>0</v>
      </c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R589" s="231" t="s">
        <v>257</v>
      </c>
      <c r="AT589" s="231" t="s">
        <v>161</v>
      </c>
      <c r="AU589" s="231" t="s">
        <v>86</v>
      </c>
      <c r="AY589" s="17" t="s">
        <v>159</v>
      </c>
      <c r="BE589" s="232">
        <f>IF(N589="základní",J589,0)</f>
        <v>0</v>
      </c>
      <c r="BF589" s="232">
        <f>IF(N589="snížená",J589,0)</f>
        <v>0</v>
      </c>
      <c r="BG589" s="232">
        <f>IF(N589="zákl. přenesená",J589,0)</f>
        <v>0</v>
      </c>
      <c r="BH589" s="232">
        <f>IF(N589="sníž. přenesená",J589,0)</f>
        <v>0</v>
      </c>
      <c r="BI589" s="232">
        <f>IF(N589="nulová",J589,0)</f>
        <v>0</v>
      </c>
      <c r="BJ589" s="17" t="s">
        <v>8</v>
      </c>
      <c r="BK589" s="232">
        <f>ROUND(I589*H589,0)</f>
        <v>0</v>
      </c>
      <c r="BL589" s="17" t="s">
        <v>257</v>
      </c>
      <c r="BM589" s="231" t="s">
        <v>971</v>
      </c>
    </row>
    <row r="590" s="2" customFormat="1">
      <c r="A590" s="38"/>
      <c r="B590" s="39"/>
      <c r="C590" s="40"/>
      <c r="D590" s="233" t="s">
        <v>167</v>
      </c>
      <c r="E590" s="40"/>
      <c r="F590" s="234" t="s">
        <v>963</v>
      </c>
      <c r="G590" s="40"/>
      <c r="H590" s="40"/>
      <c r="I590" s="235"/>
      <c r="J590" s="40"/>
      <c r="K590" s="40"/>
      <c r="L590" s="44"/>
      <c r="M590" s="236"/>
      <c r="N590" s="237"/>
      <c r="O590" s="91"/>
      <c r="P590" s="91"/>
      <c r="Q590" s="91"/>
      <c r="R590" s="91"/>
      <c r="S590" s="91"/>
      <c r="T590" s="92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T590" s="17" t="s">
        <v>167</v>
      </c>
      <c r="AU590" s="17" t="s">
        <v>86</v>
      </c>
    </row>
    <row r="591" s="2" customFormat="1" ht="16.5" customHeight="1">
      <c r="A591" s="38"/>
      <c r="B591" s="39"/>
      <c r="C591" s="219" t="s">
        <v>972</v>
      </c>
      <c r="D591" s="219" t="s">
        <v>161</v>
      </c>
      <c r="E591" s="220" t="s">
        <v>973</v>
      </c>
      <c r="F591" s="221" t="s">
        <v>974</v>
      </c>
      <c r="G591" s="222" t="s">
        <v>961</v>
      </c>
      <c r="H591" s="223">
        <v>1</v>
      </c>
      <c r="I591" s="224"/>
      <c r="J591" s="225">
        <f>ROUND(I591*H591,0)</f>
        <v>0</v>
      </c>
      <c r="K591" s="226"/>
      <c r="L591" s="44"/>
      <c r="M591" s="227" t="s">
        <v>1</v>
      </c>
      <c r="N591" s="228" t="s">
        <v>42</v>
      </c>
      <c r="O591" s="91"/>
      <c r="P591" s="229">
        <f>O591*H591</f>
        <v>0</v>
      </c>
      <c r="Q591" s="229">
        <v>2.3999999999999999</v>
      </c>
      <c r="R591" s="229">
        <f>Q591*H591</f>
        <v>2.3999999999999999</v>
      </c>
      <c r="S591" s="229">
        <v>0</v>
      </c>
      <c r="T591" s="230">
        <f>S591*H591</f>
        <v>0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231" t="s">
        <v>257</v>
      </c>
      <c r="AT591" s="231" t="s">
        <v>161</v>
      </c>
      <c r="AU591" s="231" t="s">
        <v>86</v>
      </c>
      <c r="AY591" s="17" t="s">
        <v>159</v>
      </c>
      <c r="BE591" s="232">
        <f>IF(N591="základní",J591,0)</f>
        <v>0</v>
      </c>
      <c r="BF591" s="232">
        <f>IF(N591="snížená",J591,0)</f>
        <v>0</v>
      </c>
      <c r="BG591" s="232">
        <f>IF(N591="zákl. přenesená",J591,0)</f>
        <v>0</v>
      </c>
      <c r="BH591" s="232">
        <f>IF(N591="sníž. přenesená",J591,0)</f>
        <v>0</v>
      </c>
      <c r="BI591" s="232">
        <f>IF(N591="nulová",J591,0)</f>
        <v>0</v>
      </c>
      <c r="BJ591" s="17" t="s">
        <v>8</v>
      </c>
      <c r="BK591" s="232">
        <f>ROUND(I591*H591,0)</f>
        <v>0</v>
      </c>
      <c r="BL591" s="17" t="s">
        <v>257</v>
      </c>
      <c r="BM591" s="231" t="s">
        <v>975</v>
      </c>
    </row>
    <row r="592" s="2" customFormat="1">
      <c r="A592" s="38"/>
      <c r="B592" s="39"/>
      <c r="C592" s="40"/>
      <c r="D592" s="233" t="s">
        <v>167</v>
      </c>
      <c r="E592" s="40"/>
      <c r="F592" s="234" t="s">
        <v>963</v>
      </c>
      <c r="G592" s="40"/>
      <c r="H592" s="40"/>
      <c r="I592" s="235"/>
      <c r="J592" s="40"/>
      <c r="K592" s="40"/>
      <c r="L592" s="44"/>
      <c r="M592" s="236"/>
      <c r="N592" s="237"/>
      <c r="O592" s="91"/>
      <c r="P592" s="91"/>
      <c r="Q592" s="91"/>
      <c r="R592" s="91"/>
      <c r="S592" s="91"/>
      <c r="T592" s="92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T592" s="17" t="s">
        <v>167</v>
      </c>
      <c r="AU592" s="17" t="s">
        <v>86</v>
      </c>
    </row>
    <row r="593" s="2" customFormat="1" ht="16.5" customHeight="1">
      <c r="A593" s="38"/>
      <c r="B593" s="39"/>
      <c r="C593" s="219" t="s">
        <v>976</v>
      </c>
      <c r="D593" s="219" t="s">
        <v>161</v>
      </c>
      <c r="E593" s="220" t="s">
        <v>977</v>
      </c>
      <c r="F593" s="221" t="s">
        <v>978</v>
      </c>
      <c r="G593" s="222" t="s">
        <v>961</v>
      </c>
      <c r="H593" s="223">
        <v>1</v>
      </c>
      <c r="I593" s="224"/>
      <c r="J593" s="225">
        <f>ROUND(I593*H593,0)</f>
        <v>0</v>
      </c>
      <c r="K593" s="226"/>
      <c r="L593" s="44"/>
      <c r="M593" s="227" t="s">
        <v>1</v>
      </c>
      <c r="N593" s="228" t="s">
        <v>42</v>
      </c>
      <c r="O593" s="91"/>
      <c r="P593" s="229">
        <f>O593*H593</f>
        <v>0</v>
      </c>
      <c r="Q593" s="229">
        <v>2.3999999999999999</v>
      </c>
      <c r="R593" s="229">
        <f>Q593*H593</f>
        <v>2.3999999999999999</v>
      </c>
      <c r="S593" s="229">
        <v>0</v>
      </c>
      <c r="T593" s="230">
        <f>S593*H593</f>
        <v>0</v>
      </c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R593" s="231" t="s">
        <v>257</v>
      </c>
      <c r="AT593" s="231" t="s">
        <v>161</v>
      </c>
      <c r="AU593" s="231" t="s">
        <v>86</v>
      </c>
      <c r="AY593" s="17" t="s">
        <v>159</v>
      </c>
      <c r="BE593" s="232">
        <f>IF(N593="základní",J593,0)</f>
        <v>0</v>
      </c>
      <c r="BF593" s="232">
        <f>IF(N593="snížená",J593,0)</f>
        <v>0</v>
      </c>
      <c r="BG593" s="232">
        <f>IF(N593="zákl. přenesená",J593,0)</f>
        <v>0</v>
      </c>
      <c r="BH593" s="232">
        <f>IF(N593="sníž. přenesená",J593,0)</f>
        <v>0</v>
      </c>
      <c r="BI593" s="232">
        <f>IF(N593="nulová",J593,0)</f>
        <v>0</v>
      </c>
      <c r="BJ593" s="17" t="s">
        <v>8</v>
      </c>
      <c r="BK593" s="232">
        <f>ROUND(I593*H593,0)</f>
        <v>0</v>
      </c>
      <c r="BL593" s="17" t="s">
        <v>257</v>
      </c>
      <c r="BM593" s="231" t="s">
        <v>979</v>
      </c>
    </row>
    <row r="594" s="2" customFormat="1">
      <c r="A594" s="38"/>
      <c r="B594" s="39"/>
      <c r="C594" s="40"/>
      <c r="D594" s="233" t="s">
        <v>167</v>
      </c>
      <c r="E594" s="40"/>
      <c r="F594" s="234" t="s">
        <v>963</v>
      </c>
      <c r="G594" s="40"/>
      <c r="H594" s="40"/>
      <c r="I594" s="235"/>
      <c r="J594" s="40"/>
      <c r="K594" s="40"/>
      <c r="L594" s="44"/>
      <c r="M594" s="236"/>
      <c r="N594" s="237"/>
      <c r="O594" s="91"/>
      <c r="P594" s="91"/>
      <c r="Q594" s="91"/>
      <c r="R594" s="91"/>
      <c r="S594" s="91"/>
      <c r="T594" s="92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T594" s="17" t="s">
        <v>167</v>
      </c>
      <c r="AU594" s="17" t="s">
        <v>86</v>
      </c>
    </row>
    <row r="595" s="2" customFormat="1" ht="16.5" customHeight="1">
      <c r="A595" s="38"/>
      <c r="B595" s="39"/>
      <c r="C595" s="219" t="s">
        <v>980</v>
      </c>
      <c r="D595" s="219" t="s">
        <v>161</v>
      </c>
      <c r="E595" s="220" t="s">
        <v>981</v>
      </c>
      <c r="F595" s="221" t="s">
        <v>982</v>
      </c>
      <c r="G595" s="222" t="s">
        <v>961</v>
      </c>
      <c r="H595" s="223">
        <v>1</v>
      </c>
      <c r="I595" s="224"/>
      <c r="J595" s="225">
        <f>ROUND(I595*H595,0)</f>
        <v>0</v>
      </c>
      <c r="K595" s="226"/>
      <c r="L595" s="44"/>
      <c r="M595" s="227" t="s">
        <v>1</v>
      </c>
      <c r="N595" s="228" t="s">
        <v>42</v>
      </c>
      <c r="O595" s="91"/>
      <c r="P595" s="229">
        <f>O595*H595</f>
        <v>0</v>
      </c>
      <c r="Q595" s="229">
        <v>2.3999999999999999</v>
      </c>
      <c r="R595" s="229">
        <f>Q595*H595</f>
        <v>2.3999999999999999</v>
      </c>
      <c r="S595" s="229">
        <v>0</v>
      </c>
      <c r="T595" s="230">
        <f>S595*H595</f>
        <v>0</v>
      </c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R595" s="231" t="s">
        <v>257</v>
      </c>
      <c r="AT595" s="231" t="s">
        <v>161</v>
      </c>
      <c r="AU595" s="231" t="s">
        <v>86</v>
      </c>
      <c r="AY595" s="17" t="s">
        <v>159</v>
      </c>
      <c r="BE595" s="232">
        <f>IF(N595="základní",J595,0)</f>
        <v>0</v>
      </c>
      <c r="BF595" s="232">
        <f>IF(N595="snížená",J595,0)</f>
        <v>0</v>
      </c>
      <c r="BG595" s="232">
        <f>IF(N595="zákl. přenesená",J595,0)</f>
        <v>0</v>
      </c>
      <c r="BH595" s="232">
        <f>IF(N595="sníž. přenesená",J595,0)</f>
        <v>0</v>
      </c>
      <c r="BI595" s="232">
        <f>IF(N595="nulová",J595,0)</f>
        <v>0</v>
      </c>
      <c r="BJ595" s="17" t="s">
        <v>8</v>
      </c>
      <c r="BK595" s="232">
        <f>ROUND(I595*H595,0)</f>
        <v>0</v>
      </c>
      <c r="BL595" s="17" t="s">
        <v>257</v>
      </c>
      <c r="BM595" s="231" t="s">
        <v>983</v>
      </c>
    </row>
    <row r="596" s="2" customFormat="1">
      <c r="A596" s="38"/>
      <c r="B596" s="39"/>
      <c r="C596" s="40"/>
      <c r="D596" s="233" t="s">
        <v>167</v>
      </c>
      <c r="E596" s="40"/>
      <c r="F596" s="234" t="s">
        <v>963</v>
      </c>
      <c r="G596" s="40"/>
      <c r="H596" s="40"/>
      <c r="I596" s="235"/>
      <c r="J596" s="40"/>
      <c r="K596" s="40"/>
      <c r="L596" s="44"/>
      <c r="M596" s="236"/>
      <c r="N596" s="237"/>
      <c r="O596" s="91"/>
      <c r="P596" s="91"/>
      <c r="Q596" s="91"/>
      <c r="R596" s="91"/>
      <c r="S596" s="91"/>
      <c r="T596" s="92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T596" s="17" t="s">
        <v>167</v>
      </c>
      <c r="AU596" s="17" t="s">
        <v>86</v>
      </c>
    </row>
    <row r="597" s="2" customFormat="1" ht="16.5" customHeight="1">
      <c r="A597" s="38"/>
      <c r="B597" s="39"/>
      <c r="C597" s="219" t="s">
        <v>984</v>
      </c>
      <c r="D597" s="219" t="s">
        <v>161</v>
      </c>
      <c r="E597" s="220" t="s">
        <v>985</v>
      </c>
      <c r="F597" s="221" t="s">
        <v>986</v>
      </c>
      <c r="G597" s="222" t="s">
        <v>961</v>
      </c>
      <c r="H597" s="223">
        <v>1</v>
      </c>
      <c r="I597" s="224"/>
      <c r="J597" s="225">
        <f>ROUND(I597*H597,0)</f>
        <v>0</v>
      </c>
      <c r="K597" s="226"/>
      <c r="L597" s="44"/>
      <c r="M597" s="227" t="s">
        <v>1</v>
      </c>
      <c r="N597" s="228" t="s">
        <v>42</v>
      </c>
      <c r="O597" s="91"/>
      <c r="P597" s="229">
        <f>O597*H597</f>
        <v>0</v>
      </c>
      <c r="Q597" s="229">
        <v>2.3999999999999999</v>
      </c>
      <c r="R597" s="229">
        <f>Q597*H597</f>
        <v>2.3999999999999999</v>
      </c>
      <c r="S597" s="229">
        <v>0</v>
      </c>
      <c r="T597" s="230">
        <f>S597*H597</f>
        <v>0</v>
      </c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R597" s="231" t="s">
        <v>257</v>
      </c>
      <c r="AT597" s="231" t="s">
        <v>161</v>
      </c>
      <c r="AU597" s="231" t="s">
        <v>86</v>
      </c>
      <c r="AY597" s="17" t="s">
        <v>159</v>
      </c>
      <c r="BE597" s="232">
        <f>IF(N597="základní",J597,0)</f>
        <v>0</v>
      </c>
      <c r="BF597" s="232">
        <f>IF(N597="snížená",J597,0)</f>
        <v>0</v>
      </c>
      <c r="BG597" s="232">
        <f>IF(N597="zákl. přenesená",J597,0)</f>
        <v>0</v>
      </c>
      <c r="BH597" s="232">
        <f>IF(N597="sníž. přenesená",J597,0)</f>
        <v>0</v>
      </c>
      <c r="BI597" s="232">
        <f>IF(N597="nulová",J597,0)</f>
        <v>0</v>
      </c>
      <c r="BJ597" s="17" t="s">
        <v>8</v>
      </c>
      <c r="BK597" s="232">
        <f>ROUND(I597*H597,0)</f>
        <v>0</v>
      </c>
      <c r="BL597" s="17" t="s">
        <v>257</v>
      </c>
      <c r="BM597" s="231" t="s">
        <v>987</v>
      </c>
    </row>
    <row r="598" s="2" customFormat="1">
      <c r="A598" s="38"/>
      <c r="B598" s="39"/>
      <c r="C598" s="40"/>
      <c r="D598" s="233" t="s">
        <v>167</v>
      </c>
      <c r="E598" s="40"/>
      <c r="F598" s="234" t="s">
        <v>988</v>
      </c>
      <c r="G598" s="40"/>
      <c r="H598" s="40"/>
      <c r="I598" s="235"/>
      <c r="J598" s="40"/>
      <c r="K598" s="40"/>
      <c r="L598" s="44"/>
      <c r="M598" s="236"/>
      <c r="N598" s="237"/>
      <c r="O598" s="91"/>
      <c r="P598" s="91"/>
      <c r="Q598" s="91"/>
      <c r="R598" s="91"/>
      <c r="S598" s="91"/>
      <c r="T598" s="92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T598" s="17" t="s">
        <v>167</v>
      </c>
      <c r="AU598" s="17" t="s">
        <v>86</v>
      </c>
    </row>
    <row r="599" s="2" customFormat="1" ht="16.5" customHeight="1">
      <c r="A599" s="38"/>
      <c r="B599" s="39"/>
      <c r="C599" s="219" t="s">
        <v>989</v>
      </c>
      <c r="D599" s="219" t="s">
        <v>161</v>
      </c>
      <c r="E599" s="220" t="s">
        <v>990</v>
      </c>
      <c r="F599" s="221" t="s">
        <v>991</v>
      </c>
      <c r="G599" s="222" t="s">
        <v>961</v>
      </c>
      <c r="H599" s="223">
        <v>1</v>
      </c>
      <c r="I599" s="224"/>
      <c r="J599" s="225">
        <f>ROUND(I599*H599,0)</f>
        <v>0</v>
      </c>
      <c r="K599" s="226"/>
      <c r="L599" s="44"/>
      <c r="M599" s="227" t="s">
        <v>1</v>
      </c>
      <c r="N599" s="228" t="s">
        <v>42</v>
      </c>
      <c r="O599" s="91"/>
      <c r="P599" s="229">
        <f>O599*H599</f>
        <v>0</v>
      </c>
      <c r="Q599" s="229">
        <v>2.3999999999999999</v>
      </c>
      <c r="R599" s="229">
        <f>Q599*H599</f>
        <v>2.3999999999999999</v>
      </c>
      <c r="S599" s="229">
        <v>0</v>
      </c>
      <c r="T599" s="230">
        <f>S599*H599</f>
        <v>0</v>
      </c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R599" s="231" t="s">
        <v>257</v>
      </c>
      <c r="AT599" s="231" t="s">
        <v>161</v>
      </c>
      <c r="AU599" s="231" t="s">
        <v>86</v>
      </c>
      <c r="AY599" s="17" t="s">
        <v>159</v>
      </c>
      <c r="BE599" s="232">
        <f>IF(N599="základní",J599,0)</f>
        <v>0</v>
      </c>
      <c r="BF599" s="232">
        <f>IF(N599="snížená",J599,0)</f>
        <v>0</v>
      </c>
      <c r="BG599" s="232">
        <f>IF(N599="zákl. přenesená",J599,0)</f>
        <v>0</v>
      </c>
      <c r="BH599" s="232">
        <f>IF(N599="sníž. přenesená",J599,0)</f>
        <v>0</v>
      </c>
      <c r="BI599" s="232">
        <f>IF(N599="nulová",J599,0)</f>
        <v>0</v>
      </c>
      <c r="BJ599" s="17" t="s">
        <v>8</v>
      </c>
      <c r="BK599" s="232">
        <f>ROUND(I599*H599,0)</f>
        <v>0</v>
      </c>
      <c r="BL599" s="17" t="s">
        <v>257</v>
      </c>
      <c r="BM599" s="231" t="s">
        <v>992</v>
      </c>
    </row>
    <row r="600" s="2" customFormat="1">
      <c r="A600" s="38"/>
      <c r="B600" s="39"/>
      <c r="C600" s="40"/>
      <c r="D600" s="233" t="s">
        <v>167</v>
      </c>
      <c r="E600" s="40"/>
      <c r="F600" s="234" t="s">
        <v>963</v>
      </c>
      <c r="G600" s="40"/>
      <c r="H600" s="40"/>
      <c r="I600" s="235"/>
      <c r="J600" s="40"/>
      <c r="K600" s="40"/>
      <c r="L600" s="44"/>
      <c r="M600" s="236"/>
      <c r="N600" s="237"/>
      <c r="O600" s="91"/>
      <c r="P600" s="91"/>
      <c r="Q600" s="91"/>
      <c r="R600" s="91"/>
      <c r="S600" s="91"/>
      <c r="T600" s="92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T600" s="17" t="s">
        <v>167</v>
      </c>
      <c r="AU600" s="17" t="s">
        <v>86</v>
      </c>
    </row>
    <row r="601" s="2" customFormat="1" ht="16.5" customHeight="1">
      <c r="A601" s="38"/>
      <c r="B601" s="39"/>
      <c r="C601" s="219" t="s">
        <v>993</v>
      </c>
      <c r="D601" s="219" t="s">
        <v>161</v>
      </c>
      <c r="E601" s="220" t="s">
        <v>994</v>
      </c>
      <c r="F601" s="221" t="s">
        <v>995</v>
      </c>
      <c r="G601" s="222" t="s">
        <v>961</v>
      </c>
      <c r="H601" s="223">
        <v>1</v>
      </c>
      <c r="I601" s="224"/>
      <c r="J601" s="225">
        <f>ROUND(I601*H601,0)</f>
        <v>0</v>
      </c>
      <c r="K601" s="226"/>
      <c r="L601" s="44"/>
      <c r="M601" s="227" t="s">
        <v>1</v>
      </c>
      <c r="N601" s="228" t="s">
        <v>42</v>
      </c>
      <c r="O601" s="91"/>
      <c r="P601" s="229">
        <f>O601*H601</f>
        <v>0</v>
      </c>
      <c r="Q601" s="229">
        <v>2.3999999999999999</v>
      </c>
      <c r="R601" s="229">
        <f>Q601*H601</f>
        <v>2.3999999999999999</v>
      </c>
      <c r="S601" s="229">
        <v>0</v>
      </c>
      <c r="T601" s="230">
        <f>S601*H601</f>
        <v>0</v>
      </c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R601" s="231" t="s">
        <v>257</v>
      </c>
      <c r="AT601" s="231" t="s">
        <v>161</v>
      </c>
      <c r="AU601" s="231" t="s">
        <v>86</v>
      </c>
      <c r="AY601" s="17" t="s">
        <v>159</v>
      </c>
      <c r="BE601" s="232">
        <f>IF(N601="základní",J601,0)</f>
        <v>0</v>
      </c>
      <c r="BF601" s="232">
        <f>IF(N601="snížená",J601,0)</f>
        <v>0</v>
      </c>
      <c r="BG601" s="232">
        <f>IF(N601="zákl. přenesená",J601,0)</f>
        <v>0</v>
      </c>
      <c r="BH601" s="232">
        <f>IF(N601="sníž. přenesená",J601,0)</f>
        <v>0</v>
      </c>
      <c r="BI601" s="232">
        <f>IF(N601="nulová",J601,0)</f>
        <v>0</v>
      </c>
      <c r="BJ601" s="17" t="s">
        <v>8</v>
      </c>
      <c r="BK601" s="232">
        <f>ROUND(I601*H601,0)</f>
        <v>0</v>
      </c>
      <c r="BL601" s="17" t="s">
        <v>257</v>
      </c>
      <c r="BM601" s="231" t="s">
        <v>996</v>
      </c>
    </row>
    <row r="602" s="2" customFormat="1">
      <c r="A602" s="38"/>
      <c r="B602" s="39"/>
      <c r="C602" s="40"/>
      <c r="D602" s="233" t="s">
        <v>167</v>
      </c>
      <c r="E602" s="40"/>
      <c r="F602" s="234" t="s">
        <v>963</v>
      </c>
      <c r="G602" s="40"/>
      <c r="H602" s="40"/>
      <c r="I602" s="235"/>
      <c r="J602" s="40"/>
      <c r="K602" s="40"/>
      <c r="L602" s="44"/>
      <c r="M602" s="236"/>
      <c r="N602" s="237"/>
      <c r="O602" s="91"/>
      <c r="P602" s="91"/>
      <c r="Q602" s="91"/>
      <c r="R602" s="91"/>
      <c r="S602" s="91"/>
      <c r="T602" s="92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T602" s="17" t="s">
        <v>167</v>
      </c>
      <c r="AU602" s="17" t="s">
        <v>86</v>
      </c>
    </row>
    <row r="603" s="2" customFormat="1" ht="16.5" customHeight="1">
      <c r="A603" s="38"/>
      <c r="B603" s="39"/>
      <c r="C603" s="219" t="s">
        <v>997</v>
      </c>
      <c r="D603" s="219" t="s">
        <v>161</v>
      </c>
      <c r="E603" s="220" t="s">
        <v>998</v>
      </c>
      <c r="F603" s="221" t="s">
        <v>999</v>
      </c>
      <c r="G603" s="222" t="s">
        <v>961</v>
      </c>
      <c r="H603" s="223">
        <v>1</v>
      </c>
      <c r="I603" s="224"/>
      <c r="J603" s="225">
        <f>ROUND(I603*H603,0)</f>
        <v>0</v>
      </c>
      <c r="K603" s="226"/>
      <c r="L603" s="44"/>
      <c r="M603" s="227" t="s">
        <v>1</v>
      </c>
      <c r="N603" s="228" t="s">
        <v>42</v>
      </c>
      <c r="O603" s="91"/>
      <c r="P603" s="229">
        <f>O603*H603</f>
        <v>0</v>
      </c>
      <c r="Q603" s="229">
        <v>2.3999999999999999</v>
      </c>
      <c r="R603" s="229">
        <f>Q603*H603</f>
        <v>2.3999999999999999</v>
      </c>
      <c r="S603" s="229">
        <v>0</v>
      </c>
      <c r="T603" s="230">
        <f>S603*H603</f>
        <v>0</v>
      </c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R603" s="231" t="s">
        <v>257</v>
      </c>
      <c r="AT603" s="231" t="s">
        <v>161</v>
      </c>
      <c r="AU603" s="231" t="s">
        <v>86</v>
      </c>
      <c r="AY603" s="17" t="s">
        <v>159</v>
      </c>
      <c r="BE603" s="232">
        <f>IF(N603="základní",J603,0)</f>
        <v>0</v>
      </c>
      <c r="BF603" s="232">
        <f>IF(N603="snížená",J603,0)</f>
        <v>0</v>
      </c>
      <c r="BG603" s="232">
        <f>IF(N603="zákl. přenesená",J603,0)</f>
        <v>0</v>
      </c>
      <c r="BH603" s="232">
        <f>IF(N603="sníž. přenesená",J603,0)</f>
        <v>0</v>
      </c>
      <c r="BI603" s="232">
        <f>IF(N603="nulová",J603,0)</f>
        <v>0</v>
      </c>
      <c r="BJ603" s="17" t="s">
        <v>8</v>
      </c>
      <c r="BK603" s="232">
        <f>ROUND(I603*H603,0)</f>
        <v>0</v>
      </c>
      <c r="BL603" s="17" t="s">
        <v>257</v>
      </c>
      <c r="BM603" s="231" t="s">
        <v>1000</v>
      </c>
    </row>
    <row r="604" s="2" customFormat="1">
      <c r="A604" s="38"/>
      <c r="B604" s="39"/>
      <c r="C604" s="40"/>
      <c r="D604" s="233" t="s">
        <v>167</v>
      </c>
      <c r="E604" s="40"/>
      <c r="F604" s="234" t="s">
        <v>963</v>
      </c>
      <c r="G604" s="40"/>
      <c r="H604" s="40"/>
      <c r="I604" s="235"/>
      <c r="J604" s="40"/>
      <c r="K604" s="40"/>
      <c r="L604" s="44"/>
      <c r="M604" s="236"/>
      <c r="N604" s="237"/>
      <c r="O604" s="91"/>
      <c r="P604" s="91"/>
      <c r="Q604" s="91"/>
      <c r="R604" s="91"/>
      <c r="S604" s="91"/>
      <c r="T604" s="92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T604" s="17" t="s">
        <v>167</v>
      </c>
      <c r="AU604" s="17" t="s">
        <v>86</v>
      </c>
    </row>
    <row r="605" s="2" customFormat="1" ht="16.5" customHeight="1">
      <c r="A605" s="38"/>
      <c r="B605" s="39"/>
      <c r="C605" s="219" t="s">
        <v>1001</v>
      </c>
      <c r="D605" s="219" t="s">
        <v>161</v>
      </c>
      <c r="E605" s="220" t="s">
        <v>1002</v>
      </c>
      <c r="F605" s="221" t="s">
        <v>1003</v>
      </c>
      <c r="G605" s="222" t="s">
        <v>961</v>
      </c>
      <c r="H605" s="223">
        <v>1</v>
      </c>
      <c r="I605" s="224"/>
      <c r="J605" s="225">
        <f>ROUND(I605*H605,0)</f>
        <v>0</v>
      </c>
      <c r="K605" s="226"/>
      <c r="L605" s="44"/>
      <c r="M605" s="227" t="s">
        <v>1</v>
      </c>
      <c r="N605" s="228" t="s">
        <v>42</v>
      </c>
      <c r="O605" s="91"/>
      <c r="P605" s="229">
        <f>O605*H605</f>
        <v>0</v>
      </c>
      <c r="Q605" s="229">
        <v>2.3999999999999999</v>
      </c>
      <c r="R605" s="229">
        <f>Q605*H605</f>
        <v>2.3999999999999999</v>
      </c>
      <c r="S605" s="229">
        <v>0</v>
      </c>
      <c r="T605" s="230">
        <f>S605*H605</f>
        <v>0</v>
      </c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R605" s="231" t="s">
        <v>257</v>
      </c>
      <c r="AT605" s="231" t="s">
        <v>161</v>
      </c>
      <c r="AU605" s="231" t="s">
        <v>86</v>
      </c>
      <c r="AY605" s="17" t="s">
        <v>159</v>
      </c>
      <c r="BE605" s="232">
        <f>IF(N605="základní",J605,0)</f>
        <v>0</v>
      </c>
      <c r="BF605" s="232">
        <f>IF(N605="snížená",J605,0)</f>
        <v>0</v>
      </c>
      <c r="BG605" s="232">
        <f>IF(N605="zákl. přenesená",J605,0)</f>
        <v>0</v>
      </c>
      <c r="BH605" s="232">
        <f>IF(N605="sníž. přenesená",J605,0)</f>
        <v>0</v>
      </c>
      <c r="BI605" s="232">
        <f>IF(N605="nulová",J605,0)</f>
        <v>0</v>
      </c>
      <c r="BJ605" s="17" t="s">
        <v>8</v>
      </c>
      <c r="BK605" s="232">
        <f>ROUND(I605*H605,0)</f>
        <v>0</v>
      </c>
      <c r="BL605" s="17" t="s">
        <v>257</v>
      </c>
      <c r="BM605" s="231" t="s">
        <v>1004</v>
      </c>
    </row>
    <row r="606" s="2" customFormat="1">
      <c r="A606" s="38"/>
      <c r="B606" s="39"/>
      <c r="C606" s="40"/>
      <c r="D606" s="233" t="s">
        <v>167</v>
      </c>
      <c r="E606" s="40"/>
      <c r="F606" s="234" t="s">
        <v>963</v>
      </c>
      <c r="G606" s="40"/>
      <c r="H606" s="40"/>
      <c r="I606" s="235"/>
      <c r="J606" s="40"/>
      <c r="K606" s="40"/>
      <c r="L606" s="44"/>
      <c r="M606" s="236"/>
      <c r="N606" s="237"/>
      <c r="O606" s="91"/>
      <c r="P606" s="91"/>
      <c r="Q606" s="91"/>
      <c r="R606" s="91"/>
      <c r="S606" s="91"/>
      <c r="T606" s="92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T606" s="17" t="s">
        <v>167</v>
      </c>
      <c r="AU606" s="17" t="s">
        <v>86</v>
      </c>
    </row>
    <row r="607" s="2" customFormat="1" ht="16.5" customHeight="1">
      <c r="A607" s="38"/>
      <c r="B607" s="39"/>
      <c r="C607" s="219" t="s">
        <v>1005</v>
      </c>
      <c r="D607" s="219" t="s">
        <v>161</v>
      </c>
      <c r="E607" s="220" t="s">
        <v>1006</v>
      </c>
      <c r="F607" s="221" t="s">
        <v>1007</v>
      </c>
      <c r="G607" s="222" t="s">
        <v>961</v>
      </c>
      <c r="H607" s="223">
        <v>1</v>
      </c>
      <c r="I607" s="224"/>
      <c r="J607" s="225">
        <f>ROUND(I607*H607,0)</f>
        <v>0</v>
      </c>
      <c r="K607" s="226"/>
      <c r="L607" s="44"/>
      <c r="M607" s="227" t="s">
        <v>1</v>
      </c>
      <c r="N607" s="228" t="s">
        <v>42</v>
      </c>
      <c r="O607" s="91"/>
      <c r="P607" s="229">
        <f>O607*H607</f>
        <v>0</v>
      </c>
      <c r="Q607" s="229">
        <v>2.3999999999999999</v>
      </c>
      <c r="R607" s="229">
        <f>Q607*H607</f>
        <v>2.3999999999999999</v>
      </c>
      <c r="S607" s="229">
        <v>0</v>
      </c>
      <c r="T607" s="230">
        <f>S607*H607</f>
        <v>0</v>
      </c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R607" s="231" t="s">
        <v>257</v>
      </c>
      <c r="AT607" s="231" t="s">
        <v>161</v>
      </c>
      <c r="AU607" s="231" t="s">
        <v>86</v>
      </c>
      <c r="AY607" s="17" t="s">
        <v>159</v>
      </c>
      <c r="BE607" s="232">
        <f>IF(N607="základní",J607,0)</f>
        <v>0</v>
      </c>
      <c r="BF607" s="232">
        <f>IF(N607="snížená",J607,0)</f>
        <v>0</v>
      </c>
      <c r="BG607" s="232">
        <f>IF(N607="zákl. přenesená",J607,0)</f>
        <v>0</v>
      </c>
      <c r="BH607" s="232">
        <f>IF(N607="sníž. přenesená",J607,0)</f>
        <v>0</v>
      </c>
      <c r="BI607" s="232">
        <f>IF(N607="nulová",J607,0)</f>
        <v>0</v>
      </c>
      <c r="BJ607" s="17" t="s">
        <v>8</v>
      </c>
      <c r="BK607" s="232">
        <f>ROUND(I607*H607,0)</f>
        <v>0</v>
      </c>
      <c r="BL607" s="17" t="s">
        <v>257</v>
      </c>
      <c r="BM607" s="231" t="s">
        <v>1008</v>
      </c>
    </row>
    <row r="608" s="2" customFormat="1">
      <c r="A608" s="38"/>
      <c r="B608" s="39"/>
      <c r="C608" s="40"/>
      <c r="D608" s="233" t="s">
        <v>167</v>
      </c>
      <c r="E608" s="40"/>
      <c r="F608" s="234" t="s">
        <v>963</v>
      </c>
      <c r="G608" s="40"/>
      <c r="H608" s="40"/>
      <c r="I608" s="235"/>
      <c r="J608" s="40"/>
      <c r="K608" s="40"/>
      <c r="L608" s="44"/>
      <c r="M608" s="236"/>
      <c r="N608" s="237"/>
      <c r="O608" s="91"/>
      <c r="P608" s="91"/>
      <c r="Q608" s="91"/>
      <c r="R608" s="91"/>
      <c r="S608" s="91"/>
      <c r="T608" s="92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T608" s="17" t="s">
        <v>167</v>
      </c>
      <c r="AU608" s="17" t="s">
        <v>86</v>
      </c>
    </row>
    <row r="609" s="2" customFormat="1" ht="16.5" customHeight="1">
      <c r="A609" s="38"/>
      <c r="B609" s="39"/>
      <c r="C609" s="219" t="s">
        <v>1009</v>
      </c>
      <c r="D609" s="219" t="s">
        <v>161</v>
      </c>
      <c r="E609" s="220" t="s">
        <v>1010</v>
      </c>
      <c r="F609" s="221" t="s">
        <v>1011</v>
      </c>
      <c r="G609" s="222" t="s">
        <v>961</v>
      </c>
      <c r="H609" s="223">
        <v>1</v>
      </c>
      <c r="I609" s="224"/>
      <c r="J609" s="225">
        <f>ROUND(I609*H609,0)</f>
        <v>0</v>
      </c>
      <c r="K609" s="226"/>
      <c r="L609" s="44"/>
      <c r="M609" s="227" t="s">
        <v>1</v>
      </c>
      <c r="N609" s="228" t="s">
        <v>42</v>
      </c>
      <c r="O609" s="91"/>
      <c r="P609" s="229">
        <f>O609*H609</f>
        <v>0</v>
      </c>
      <c r="Q609" s="229">
        <v>2.3999999999999999</v>
      </c>
      <c r="R609" s="229">
        <f>Q609*H609</f>
        <v>2.3999999999999999</v>
      </c>
      <c r="S609" s="229">
        <v>0</v>
      </c>
      <c r="T609" s="230">
        <f>S609*H609</f>
        <v>0</v>
      </c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R609" s="231" t="s">
        <v>257</v>
      </c>
      <c r="AT609" s="231" t="s">
        <v>161</v>
      </c>
      <c r="AU609" s="231" t="s">
        <v>86</v>
      </c>
      <c r="AY609" s="17" t="s">
        <v>159</v>
      </c>
      <c r="BE609" s="232">
        <f>IF(N609="základní",J609,0)</f>
        <v>0</v>
      </c>
      <c r="BF609" s="232">
        <f>IF(N609="snížená",J609,0)</f>
        <v>0</v>
      </c>
      <c r="BG609" s="232">
        <f>IF(N609="zákl. přenesená",J609,0)</f>
        <v>0</v>
      </c>
      <c r="BH609" s="232">
        <f>IF(N609="sníž. přenesená",J609,0)</f>
        <v>0</v>
      </c>
      <c r="BI609" s="232">
        <f>IF(N609="nulová",J609,0)</f>
        <v>0</v>
      </c>
      <c r="BJ609" s="17" t="s">
        <v>8</v>
      </c>
      <c r="BK609" s="232">
        <f>ROUND(I609*H609,0)</f>
        <v>0</v>
      </c>
      <c r="BL609" s="17" t="s">
        <v>257</v>
      </c>
      <c r="BM609" s="231" t="s">
        <v>1012</v>
      </c>
    </row>
    <row r="610" s="2" customFormat="1">
      <c r="A610" s="38"/>
      <c r="B610" s="39"/>
      <c r="C610" s="40"/>
      <c r="D610" s="233" t="s">
        <v>167</v>
      </c>
      <c r="E610" s="40"/>
      <c r="F610" s="234" t="s">
        <v>963</v>
      </c>
      <c r="G610" s="40"/>
      <c r="H610" s="40"/>
      <c r="I610" s="235"/>
      <c r="J610" s="40"/>
      <c r="K610" s="40"/>
      <c r="L610" s="44"/>
      <c r="M610" s="236"/>
      <c r="N610" s="237"/>
      <c r="O610" s="91"/>
      <c r="P610" s="91"/>
      <c r="Q610" s="91"/>
      <c r="R610" s="91"/>
      <c r="S610" s="91"/>
      <c r="T610" s="92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T610" s="17" t="s">
        <v>167</v>
      </c>
      <c r="AU610" s="17" t="s">
        <v>86</v>
      </c>
    </row>
    <row r="611" s="2" customFormat="1" ht="16.5" customHeight="1">
      <c r="A611" s="38"/>
      <c r="B611" s="39"/>
      <c r="C611" s="219" t="s">
        <v>1013</v>
      </c>
      <c r="D611" s="219" t="s">
        <v>161</v>
      </c>
      <c r="E611" s="220" t="s">
        <v>1014</v>
      </c>
      <c r="F611" s="221" t="s">
        <v>1015</v>
      </c>
      <c r="G611" s="222" t="s">
        <v>961</v>
      </c>
      <c r="H611" s="223">
        <v>1</v>
      </c>
      <c r="I611" s="224"/>
      <c r="J611" s="225">
        <f>ROUND(I611*H611,0)</f>
        <v>0</v>
      </c>
      <c r="K611" s="226"/>
      <c r="L611" s="44"/>
      <c r="M611" s="227" t="s">
        <v>1</v>
      </c>
      <c r="N611" s="228" t="s">
        <v>42</v>
      </c>
      <c r="O611" s="91"/>
      <c r="P611" s="229">
        <f>O611*H611</f>
        <v>0</v>
      </c>
      <c r="Q611" s="229">
        <v>2.3999999999999999</v>
      </c>
      <c r="R611" s="229">
        <f>Q611*H611</f>
        <v>2.3999999999999999</v>
      </c>
      <c r="S611" s="229">
        <v>0</v>
      </c>
      <c r="T611" s="230">
        <f>S611*H611</f>
        <v>0</v>
      </c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R611" s="231" t="s">
        <v>257</v>
      </c>
      <c r="AT611" s="231" t="s">
        <v>161</v>
      </c>
      <c r="AU611" s="231" t="s">
        <v>86</v>
      </c>
      <c r="AY611" s="17" t="s">
        <v>159</v>
      </c>
      <c r="BE611" s="232">
        <f>IF(N611="základní",J611,0)</f>
        <v>0</v>
      </c>
      <c r="BF611" s="232">
        <f>IF(N611="snížená",J611,0)</f>
        <v>0</v>
      </c>
      <c r="BG611" s="232">
        <f>IF(N611="zákl. přenesená",J611,0)</f>
        <v>0</v>
      </c>
      <c r="BH611" s="232">
        <f>IF(N611="sníž. přenesená",J611,0)</f>
        <v>0</v>
      </c>
      <c r="BI611" s="232">
        <f>IF(N611="nulová",J611,0)</f>
        <v>0</v>
      </c>
      <c r="BJ611" s="17" t="s">
        <v>8</v>
      </c>
      <c r="BK611" s="232">
        <f>ROUND(I611*H611,0)</f>
        <v>0</v>
      </c>
      <c r="BL611" s="17" t="s">
        <v>257</v>
      </c>
      <c r="BM611" s="231" t="s">
        <v>1016</v>
      </c>
    </row>
    <row r="612" s="2" customFormat="1">
      <c r="A612" s="38"/>
      <c r="B612" s="39"/>
      <c r="C612" s="40"/>
      <c r="D612" s="233" t="s">
        <v>167</v>
      </c>
      <c r="E612" s="40"/>
      <c r="F612" s="234" t="s">
        <v>963</v>
      </c>
      <c r="G612" s="40"/>
      <c r="H612" s="40"/>
      <c r="I612" s="235"/>
      <c r="J612" s="40"/>
      <c r="K612" s="40"/>
      <c r="L612" s="44"/>
      <c r="M612" s="236"/>
      <c r="N612" s="237"/>
      <c r="O612" s="91"/>
      <c r="P612" s="91"/>
      <c r="Q612" s="91"/>
      <c r="R612" s="91"/>
      <c r="S612" s="91"/>
      <c r="T612" s="92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T612" s="17" t="s">
        <v>167</v>
      </c>
      <c r="AU612" s="17" t="s">
        <v>86</v>
      </c>
    </row>
    <row r="613" s="12" customFormat="1" ht="22.8" customHeight="1">
      <c r="A613" s="12"/>
      <c r="B613" s="203"/>
      <c r="C613" s="204"/>
      <c r="D613" s="205" t="s">
        <v>76</v>
      </c>
      <c r="E613" s="217" t="s">
        <v>1017</v>
      </c>
      <c r="F613" s="217" t="s">
        <v>1018</v>
      </c>
      <c r="G613" s="204"/>
      <c r="H613" s="204"/>
      <c r="I613" s="207"/>
      <c r="J613" s="218">
        <f>BK613</f>
        <v>0</v>
      </c>
      <c r="K613" s="204"/>
      <c r="L613" s="209"/>
      <c r="M613" s="210"/>
      <c r="N613" s="211"/>
      <c r="O613" s="211"/>
      <c r="P613" s="212">
        <f>SUM(P614:P640)</f>
        <v>0</v>
      </c>
      <c r="Q613" s="211"/>
      <c r="R613" s="212">
        <f>SUM(R614:R640)</f>
        <v>1.3890431799999998</v>
      </c>
      <c r="S613" s="211"/>
      <c r="T613" s="213">
        <f>SUM(T614:T640)</f>
        <v>0</v>
      </c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R613" s="214" t="s">
        <v>86</v>
      </c>
      <c r="AT613" s="215" t="s">
        <v>76</v>
      </c>
      <c r="AU613" s="215" t="s">
        <v>8</v>
      </c>
      <c r="AY613" s="214" t="s">
        <v>159</v>
      </c>
      <c r="BK613" s="216">
        <f>SUM(BK614:BK640)</f>
        <v>0</v>
      </c>
    </row>
    <row r="614" s="2" customFormat="1" ht="16.5" customHeight="1">
      <c r="A614" s="38"/>
      <c r="B614" s="39"/>
      <c r="C614" s="219" t="s">
        <v>1019</v>
      </c>
      <c r="D614" s="219" t="s">
        <v>161</v>
      </c>
      <c r="E614" s="220" t="s">
        <v>1020</v>
      </c>
      <c r="F614" s="221" t="s">
        <v>1021</v>
      </c>
      <c r="G614" s="222" t="s">
        <v>164</v>
      </c>
      <c r="H614" s="223">
        <v>38.515999999999998</v>
      </c>
      <c r="I614" s="224"/>
      <c r="J614" s="225">
        <f>ROUND(I614*H614,0)</f>
        <v>0</v>
      </c>
      <c r="K614" s="226"/>
      <c r="L614" s="44"/>
      <c r="M614" s="227" t="s">
        <v>1</v>
      </c>
      <c r="N614" s="228" t="s">
        <v>42</v>
      </c>
      <c r="O614" s="91"/>
      <c r="P614" s="229">
        <f>O614*H614</f>
        <v>0</v>
      </c>
      <c r="Q614" s="229">
        <v>0</v>
      </c>
      <c r="R614" s="229">
        <f>Q614*H614</f>
        <v>0</v>
      </c>
      <c r="S614" s="229">
        <v>0</v>
      </c>
      <c r="T614" s="230">
        <f>S614*H614</f>
        <v>0</v>
      </c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R614" s="231" t="s">
        <v>257</v>
      </c>
      <c r="AT614" s="231" t="s">
        <v>161</v>
      </c>
      <c r="AU614" s="231" t="s">
        <v>86</v>
      </c>
      <c r="AY614" s="17" t="s">
        <v>159</v>
      </c>
      <c r="BE614" s="232">
        <f>IF(N614="základní",J614,0)</f>
        <v>0</v>
      </c>
      <c r="BF614" s="232">
        <f>IF(N614="snížená",J614,0)</f>
        <v>0</v>
      </c>
      <c r="BG614" s="232">
        <f>IF(N614="zákl. přenesená",J614,0)</f>
        <v>0</v>
      </c>
      <c r="BH614" s="232">
        <f>IF(N614="sníž. přenesená",J614,0)</f>
        <v>0</v>
      </c>
      <c r="BI614" s="232">
        <f>IF(N614="nulová",J614,0)</f>
        <v>0</v>
      </c>
      <c r="BJ614" s="17" t="s">
        <v>8</v>
      </c>
      <c r="BK614" s="232">
        <f>ROUND(I614*H614,0)</f>
        <v>0</v>
      </c>
      <c r="BL614" s="17" t="s">
        <v>257</v>
      </c>
      <c r="BM614" s="231" t="s">
        <v>1022</v>
      </c>
    </row>
    <row r="615" s="2" customFormat="1">
      <c r="A615" s="38"/>
      <c r="B615" s="39"/>
      <c r="C615" s="40"/>
      <c r="D615" s="233" t="s">
        <v>167</v>
      </c>
      <c r="E615" s="40"/>
      <c r="F615" s="234" t="s">
        <v>1023</v>
      </c>
      <c r="G615" s="40"/>
      <c r="H615" s="40"/>
      <c r="I615" s="235"/>
      <c r="J615" s="40"/>
      <c r="K615" s="40"/>
      <c r="L615" s="44"/>
      <c r="M615" s="236"/>
      <c r="N615" s="237"/>
      <c r="O615" s="91"/>
      <c r="P615" s="91"/>
      <c r="Q615" s="91"/>
      <c r="R615" s="91"/>
      <c r="S615" s="91"/>
      <c r="T615" s="92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T615" s="17" t="s">
        <v>167</v>
      </c>
      <c r="AU615" s="17" t="s">
        <v>86</v>
      </c>
    </row>
    <row r="616" s="13" customFormat="1">
      <c r="A616" s="13"/>
      <c r="B616" s="238"/>
      <c r="C616" s="239"/>
      <c r="D616" s="233" t="s">
        <v>169</v>
      </c>
      <c r="E616" s="240" t="s">
        <v>1</v>
      </c>
      <c r="F616" s="241" t="s">
        <v>577</v>
      </c>
      <c r="G616" s="239"/>
      <c r="H616" s="242">
        <v>38.515999999999998</v>
      </c>
      <c r="I616" s="243"/>
      <c r="J616" s="239"/>
      <c r="K616" s="239"/>
      <c r="L616" s="244"/>
      <c r="M616" s="245"/>
      <c r="N616" s="246"/>
      <c r="O616" s="246"/>
      <c r="P616" s="246"/>
      <c r="Q616" s="246"/>
      <c r="R616" s="246"/>
      <c r="S616" s="246"/>
      <c r="T616" s="247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8" t="s">
        <v>169</v>
      </c>
      <c r="AU616" s="248" t="s">
        <v>86</v>
      </c>
      <c r="AV616" s="13" t="s">
        <v>86</v>
      </c>
      <c r="AW616" s="13" t="s">
        <v>33</v>
      </c>
      <c r="AX616" s="13" t="s">
        <v>8</v>
      </c>
      <c r="AY616" s="248" t="s">
        <v>159</v>
      </c>
    </row>
    <row r="617" s="2" customFormat="1" ht="16.5" customHeight="1">
      <c r="A617" s="38"/>
      <c r="B617" s="39"/>
      <c r="C617" s="219" t="s">
        <v>1024</v>
      </c>
      <c r="D617" s="219" t="s">
        <v>161</v>
      </c>
      <c r="E617" s="220" t="s">
        <v>1025</v>
      </c>
      <c r="F617" s="221" t="s">
        <v>1026</v>
      </c>
      <c r="G617" s="222" t="s">
        <v>164</v>
      </c>
      <c r="H617" s="223">
        <v>38.515999999999998</v>
      </c>
      <c r="I617" s="224"/>
      <c r="J617" s="225">
        <f>ROUND(I617*H617,0)</f>
        <v>0</v>
      </c>
      <c r="K617" s="226"/>
      <c r="L617" s="44"/>
      <c r="M617" s="227" t="s">
        <v>1</v>
      </c>
      <c r="N617" s="228" t="s">
        <v>42</v>
      </c>
      <c r="O617" s="91"/>
      <c r="P617" s="229">
        <f>O617*H617</f>
        <v>0</v>
      </c>
      <c r="Q617" s="229">
        <v>0.00050000000000000001</v>
      </c>
      <c r="R617" s="229">
        <f>Q617*H617</f>
        <v>0.019258000000000001</v>
      </c>
      <c r="S617" s="229">
        <v>0</v>
      </c>
      <c r="T617" s="230">
        <f>S617*H617</f>
        <v>0</v>
      </c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R617" s="231" t="s">
        <v>257</v>
      </c>
      <c r="AT617" s="231" t="s">
        <v>161</v>
      </c>
      <c r="AU617" s="231" t="s">
        <v>86</v>
      </c>
      <c r="AY617" s="17" t="s">
        <v>159</v>
      </c>
      <c r="BE617" s="232">
        <f>IF(N617="základní",J617,0)</f>
        <v>0</v>
      </c>
      <c r="BF617" s="232">
        <f>IF(N617="snížená",J617,0)</f>
        <v>0</v>
      </c>
      <c r="BG617" s="232">
        <f>IF(N617="zákl. přenesená",J617,0)</f>
        <v>0</v>
      </c>
      <c r="BH617" s="232">
        <f>IF(N617="sníž. přenesená",J617,0)</f>
        <v>0</v>
      </c>
      <c r="BI617" s="232">
        <f>IF(N617="nulová",J617,0)</f>
        <v>0</v>
      </c>
      <c r="BJ617" s="17" t="s">
        <v>8</v>
      </c>
      <c r="BK617" s="232">
        <f>ROUND(I617*H617,0)</f>
        <v>0</v>
      </c>
      <c r="BL617" s="17" t="s">
        <v>257</v>
      </c>
      <c r="BM617" s="231" t="s">
        <v>1027</v>
      </c>
    </row>
    <row r="618" s="2" customFormat="1">
      <c r="A618" s="38"/>
      <c r="B618" s="39"/>
      <c r="C618" s="40"/>
      <c r="D618" s="233" t="s">
        <v>167</v>
      </c>
      <c r="E618" s="40"/>
      <c r="F618" s="234" t="s">
        <v>1028</v>
      </c>
      <c r="G618" s="40"/>
      <c r="H618" s="40"/>
      <c r="I618" s="235"/>
      <c r="J618" s="40"/>
      <c r="K618" s="40"/>
      <c r="L618" s="44"/>
      <c r="M618" s="236"/>
      <c r="N618" s="237"/>
      <c r="O618" s="91"/>
      <c r="P618" s="91"/>
      <c r="Q618" s="91"/>
      <c r="R618" s="91"/>
      <c r="S618" s="91"/>
      <c r="T618" s="92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T618" s="17" t="s">
        <v>167</v>
      </c>
      <c r="AU618" s="17" t="s">
        <v>86</v>
      </c>
    </row>
    <row r="619" s="13" customFormat="1">
      <c r="A619" s="13"/>
      <c r="B619" s="238"/>
      <c r="C619" s="239"/>
      <c r="D619" s="233" t="s">
        <v>169</v>
      </c>
      <c r="E619" s="240" t="s">
        <v>1</v>
      </c>
      <c r="F619" s="241" t="s">
        <v>1029</v>
      </c>
      <c r="G619" s="239"/>
      <c r="H619" s="242">
        <v>38.515999999999998</v>
      </c>
      <c r="I619" s="243"/>
      <c r="J619" s="239"/>
      <c r="K619" s="239"/>
      <c r="L619" s="244"/>
      <c r="M619" s="245"/>
      <c r="N619" s="246"/>
      <c r="O619" s="246"/>
      <c r="P619" s="246"/>
      <c r="Q619" s="246"/>
      <c r="R619" s="246"/>
      <c r="S619" s="246"/>
      <c r="T619" s="247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8" t="s">
        <v>169</v>
      </c>
      <c r="AU619" s="248" t="s">
        <v>86</v>
      </c>
      <c r="AV619" s="13" t="s">
        <v>86</v>
      </c>
      <c r="AW619" s="13" t="s">
        <v>33</v>
      </c>
      <c r="AX619" s="13" t="s">
        <v>8</v>
      </c>
      <c r="AY619" s="248" t="s">
        <v>159</v>
      </c>
    </row>
    <row r="620" s="2" customFormat="1" ht="21.75" customHeight="1">
      <c r="A620" s="38"/>
      <c r="B620" s="39"/>
      <c r="C620" s="219" t="s">
        <v>1030</v>
      </c>
      <c r="D620" s="219" t="s">
        <v>161</v>
      </c>
      <c r="E620" s="220" t="s">
        <v>1031</v>
      </c>
      <c r="F620" s="221" t="s">
        <v>1032</v>
      </c>
      <c r="G620" s="222" t="s">
        <v>164</v>
      </c>
      <c r="H620" s="223">
        <v>38.515999999999998</v>
      </c>
      <c r="I620" s="224"/>
      <c r="J620" s="225">
        <f>ROUND(I620*H620,0)</f>
        <v>0</v>
      </c>
      <c r="K620" s="226"/>
      <c r="L620" s="44"/>
      <c r="M620" s="227" t="s">
        <v>1</v>
      </c>
      <c r="N620" s="228" t="s">
        <v>42</v>
      </c>
      <c r="O620" s="91"/>
      <c r="P620" s="229">
        <f>O620*H620</f>
        <v>0</v>
      </c>
      <c r="Q620" s="229">
        <v>0.0045500000000000002</v>
      </c>
      <c r="R620" s="229">
        <f>Q620*H620</f>
        <v>0.17524780000000001</v>
      </c>
      <c r="S620" s="229">
        <v>0</v>
      </c>
      <c r="T620" s="230">
        <f>S620*H620</f>
        <v>0</v>
      </c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R620" s="231" t="s">
        <v>257</v>
      </c>
      <c r="AT620" s="231" t="s">
        <v>161</v>
      </c>
      <c r="AU620" s="231" t="s">
        <v>86</v>
      </c>
      <c r="AY620" s="17" t="s">
        <v>159</v>
      </c>
      <c r="BE620" s="232">
        <f>IF(N620="základní",J620,0)</f>
        <v>0</v>
      </c>
      <c r="BF620" s="232">
        <f>IF(N620="snížená",J620,0)</f>
        <v>0</v>
      </c>
      <c r="BG620" s="232">
        <f>IF(N620="zákl. přenesená",J620,0)</f>
        <v>0</v>
      </c>
      <c r="BH620" s="232">
        <f>IF(N620="sníž. přenesená",J620,0)</f>
        <v>0</v>
      </c>
      <c r="BI620" s="232">
        <f>IF(N620="nulová",J620,0)</f>
        <v>0</v>
      </c>
      <c r="BJ620" s="17" t="s">
        <v>8</v>
      </c>
      <c r="BK620" s="232">
        <f>ROUND(I620*H620,0)</f>
        <v>0</v>
      </c>
      <c r="BL620" s="17" t="s">
        <v>257</v>
      </c>
      <c r="BM620" s="231" t="s">
        <v>1033</v>
      </c>
    </row>
    <row r="621" s="2" customFormat="1">
      <c r="A621" s="38"/>
      <c r="B621" s="39"/>
      <c r="C621" s="40"/>
      <c r="D621" s="233" t="s">
        <v>167</v>
      </c>
      <c r="E621" s="40"/>
      <c r="F621" s="234" t="s">
        <v>1034</v>
      </c>
      <c r="G621" s="40"/>
      <c r="H621" s="40"/>
      <c r="I621" s="235"/>
      <c r="J621" s="40"/>
      <c r="K621" s="40"/>
      <c r="L621" s="44"/>
      <c r="M621" s="236"/>
      <c r="N621" s="237"/>
      <c r="O621" s="91"/>
      <c r="P621" s="91"/>
      <c r="Q621" s="91"/>
      <c r="R621" s="91"/>
      <c r="S621" s="91"/>
      <c r="T621" s="92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T621" s="17" t="s">
        <v>167</v>
      </c>
      <c r="AU621" s="17" t="s">
        <v>86</v>
      </c>
    </row>
    <row r="622" s="13" customFormat="1">
      <c r="A622" s="13"/>
      <c r="B622" s="238"/>
      <c r="C622" s="239"/>
      <c r="D622" s="233" t="s">
        <v>169</v>
      </c>
      <c r="E622" s="240" t="s">
        <v>1</v>
      </c>
      <c r="F622" s="241" t="s">
        <v>1029</v>
      </c>
      <c r="G622" s="239"/>
      <c r="H622" s="242">
        <v>38.515999999999998</v>
      </c>
      <c r="I622" s="243"/>
      <c r="J622" s="239"/>
      <c r="K622" s="239"/>
      <c r="L622" s="244"/>
      <c r="M622" s="245"/>
      <c r="N622" s="246"/>
      <c r="O622" s="246"/>
      <c r="P622" s="246"/>
      <c r="Q622" s="246"/>
      <c r="R622" s="246"/>
      <c r="S622" s="246"/>
      <c r="T622" s="247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8" t="s">
        <v>169</v>
      </c>
      <c r="AU622" s="248" t="s">
        <v>86</v>
      </c>
      <c r="AV622" s="13" t="s">
        <v>86</v>
      </c>
      <c r="AW622" s="13" t="s">
        <v>33</v>
      </c>
      <c r="AX622" s="13" t="s">
        <v>8</v>
      </c>
      <c r="AY622" s="248" t="s">
        <v>159</v>
      </c>
    </row>
    <row r="623" s="2" customFormat="1" ht="24.15" customHeight="1">
      <c r="A623" s="38"/>
      <c r="B623" s="39"/>
      <c r="C623" s="219" t="s">
        <v>1035</v>
      </c>
      <c r="D623" s="219" t="s">
        <v>161</v>
      </c>
      <c r="E623" s="220" t="s">
        <v>1036</v>
      </c>
      <c r="F623" s="221" t="s">
        <v>1037</v>
      </c>
      <c r="G623" s="222" t="s">
        <v>432</v>
      </c>
      <c r="H623" s="223">
        <v>16.539999999999999</v>
      </c>
      <c r="I623" s="224"/>
      <c r="J623" s="225">
        <f>ROUND(I623*H623,0)</f>
        <v>0</v>
      </c>
      <c r="K623" s="226"/>
      <c r="L623" s="44"/>
      <c r="M623" s="227" t="s">
        <v>1</v>
      </c>
      <c r="N623" s="228" t="s">
        <v>42</v>
      </c>
      <c r="O623" s="91"/>
      <c r="P623" s="229">
        <f>O623*H623</f>
        <v>0</v>
      </c>
      <c r="Q623" s="229">
        <v>0.00042999999999999999</v>
      </c>
      <c r="R623" s="229">
        <f>Q623*H623</f>
        <v>0.0071121999999999991</v>
      </c>
      <c r="S623" s="229">
        <v>0</v>
      </c>
      <c r="T623" s="230">
        <f>S623*H623</f>
        <v>0</v>
      </c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R623" s="231" t="s">
        <v>257</v>
      </c>
      <c r="AT623" s="231" t="s">
        <v>161</v>
      </c>
      <c r="AU623" s="231" t="s">
        <v>86</v>
      </c>
      <c r="AY623" s="17" t="s">
        <v>159</v>
      </c>
      <c r="BE623" s="232">
        <f>IF(N623="základní",J623,0)</f>
        <v>0</v>
      </c>
      <c r="BF623" s="232">
        <f>IF(N623="snížená",J623,0)</f>
        <v>0</v>
      </c>
      <c r="BG623" s="232">
        <f>IF(N623="zákl. přenesená",J623,0)</f>
        <v>0</v>
      </c>
      <c r="BH623" s="232">
        <f>IF(N623="sníž. přenesená",J623,0)</f>
        <v>0</v>
      </c>
      <c r="BI623" s="232">
        <f>IF(N623="nulová",J623,0)</f>
        <v>0</v>
      </c>
      <c r="BJ623" s="17" t="s">
        <v>8</v>
      </c>
      <c r="BK623" s="232">
        <f>ROUND(I623*H623,0)</f>
        <v>0</v>
      </c>
      <c r="BL623" s="17" t="s">
        <v>257</v>
      </c>
      <c r="BM623" s="231" t="s">
        <v>1038</v>
      </c>
    </row>
    <row r="624" s="2" customFormat="1">
      <c r="A624" s="38"/>
      <c r="B624" s="39"/>
      <c r="C624" s="40"/>
      <c r="D624" s="233" t="s">
        <v>167</v>
      </c>
      <c r="E624" s="40"/>
      <c r="F624" s="234" t="s">
        <v>1039</v>
      </c>
      <c r="G624" s="40"/>
      <c r="H624" s="40"/>
      <c r="I624" s="235"/>
      <c r="J624" s="40"/>
      <c r="K624" s="40"/>
      <c r="L624" s="44"/>
      <c r="M624" s="236"/>
      <c r="N624" s="237"/>
      <c r="O624" s="91"/>
      <c r="P624" s="91"/>
      <c r="Q624" s="91"/>
      <c r="R624" s="91"/>
      <c r="S624" s="91"/>
      <c r="T624" s="92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T624" s="17" t="s">
        <v>167</v>
      </c>
      <c r="AU624" s="17" t="s">
        <v>86</v>
      </c>
    </row>
    <row r="625" s="13" customFormat="1">
      <c r="A625" s="13"/>
      <c r="B625" s="238"/>
      <c r="C625" s="239"/>
      <c r="D625" s="233" t="s">
        <v>169</v>
      </c>
      <c r="E625" s="240" t="s">
        <v>1</v>
      </c>
      <c r="F625" s="241" t="s">
        <v>1040</v>
      </c>
      <c r="G625" s="239"/>
      <c r="H625" s="242">
        <v>16.539999999999999</v>
      </c>
      <c r="I625" s="243"/>
      <c r="J625" s="239"/>
      <c r="K625" s="239"/>
      <c r="L625" s="244"/>
      <c r="M625" s="245"/>
      <c r="N625" s="246"/>
      <c r="O625" s="246"/>
      <c r="P625" s="246"/>
      <c r="Q625" s="246"/>
      <c r="R625" s="246"/>
      <c r="S625" s="246"/>
      <c r="T625" s="247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8" t="s">
        <v>169</v>
      </c>
      <c r="AU625" s="248" t="s">
        <v>86</v>
      </c>
      <c r="AV625" s="13" t="s">
        <v>86</v>
      </c>
      <c r="AW625" s="13" t="s">
        <v>33</v>
      </c>
      <c r="AX625" s="13" t="s">
        <v>8</v>
      </c>
      <c r="AY625" s="248" t="s">
        <v>159</v>
      </c>
    </row>
    <row r="626" s="2" customFormat="1" ht="24.15" customHeight="1">
      <c r="A626" s="38"/>
      <c r="B626" s="39"/>
      <c r="C626" s="270" t="s">
        <v>1041</v>
      </c>
      <c r="D626" s="270" t="s">
        <v>295</v>
      </c>
      <c r="E626" s="271" t="s">
        <v>1042</v>
      </c>
      <c r="F626" s="272" t="s">
        <v>1043</v>
      </c>
      <c r="G626" s="273" t="s">
        <v>298</v>
      </c>
      <c r="H626" s="274">
        <v>37.215000000000003</v>
      </c>
      <c r="I626" s="275"/>
      <c r="J626" s="276">
        <f>ROUND(I626*H626,0)</f>
        <v>0</v>
      </c>
      <c r="K626" s="277"/>
      <c r="L626" s="278"/>
      <c r="M626" s="279" t="s">
        <v>1</v>
      </c>
      <c r="N626" s="280" t="s">
        <v>42</v>
      </c>
      <c r="O626" s="91"/>
      <c r="P626" s="229">
        <f>O626*H626</f>
        <v>0</v>
      </c>
      <c r="Q626" s="229">
        <v>0.00089999999999999998</v>
      </c>
      <c r="R626" s="229">
        <f>Q626*H626</f>
        <v>0.033493500000000002</v>
      </c>
      <c r="S626" s="229">
        <v>0</v>
      </c>
      <c r="T626" s="230">
        <f>S626*H626</f>
        <v>0</v>
      </c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R626" s="231" t="s">
        <v>358</v>
      </c>
      <c r="AT626" s="231" t="s">
        <v>295</v>
      </c>
      <c r="AU626" s="231" t="s">
        <v>86</v>
      </c>
      <c r="AY626" s="17" t="s">
        <v>159</v>
      </c>
      <c r="BE626" s="232">
        <f>IF(N626="základní",J626,0)</f>
        <v>0</v>
      </c>
      <c r="BF626" s="232">
        <f>IF(N626="snížená",J626,0)</f>
        <v>0</v>
      </c>
      <c r="BG626" s="232">
        <f>IF(N626="zákl. přenesená",J626,0)</f>
        <v>0</v>
      </c>
      <c r="BH626" s="232">
        <f>IF(N626="sníž. přenesená",J626,0)</f>
        <v>0</v>
      </c>
      <c r="BI626" s="232">
        <f>IF(N626="nulová",J626,0)</f>
        <v>0</v>
      </c>
      <c r="BJ626" s="17" t="s">
        <v>8</v>
      </c>
      <c r="BK626" s="232">
        <f>ROUND(I626*H626,0)</f>
        <v>0</v>
      </c>
      <c r="BL626" s="17" t="s">
        <v>257</v>
      </c>
      <c r="BM626" s="231" t="s">
        <v>1044</v>
      </c>
    </row>
    <row r="627" s="2" customFormat="1">
      <c r="A627" s="38"/>
      <c r="B627" s="39"/>
      <c r="C627" s="40"/>
      <c r="D627" s="233" t="s">
        <v>167</v>
      </c>
      <c r="E627" s="40"/>
      <c r="F627" s="234" t="s">
        <v>1043</v>
      </c>
      <c r="G627" s="40"/>
      <c r="H627" s="40"/>
      <c r="I627" s="235"/>
      <c r="J627" s="40"/>
      <c r="K627" s="40"/>
      <c r="L627" s="44"/>
      <c r="M627" s="236"/>
      <c r="N627" s="237"/>
      <c r="O627" s="91"/>
      <c r="P627" s="91"/>
      <c r="Q627" s="91"/>
      <c r="R627" s="91"/>
      <c r="S627" s="91"/>
      <c r="T627" s="92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T627" s="17" t="s">
        <v>167</v>
      </c>
      <c r="AU627" s="17" t="s">
        <v>86</v>
      </c>
    </row>
    <row r="628" s="13" customFormat="1">
      <c r="A628" s="13"/>
      <c r="B628" s="238"/>
      <c r="C628" s="239"/>
      <c r="D628" s="233" t="s">
        <v>169</v>
      </c>
      <c r="E628" s="240" t="s">
        <v>1</v>
      </c>
      <c r="F628" s="241" t="s">
        <v>1045</v>
      </c>
      <c r="G628" s="239"/>
      <c r="H628" s="242">
        <v>37.215000000000003</v>
      </c>
      <c r="I628" s="243"/>
      <c r="J628" s="239"/>
      <c r="K628" s="239"/>
      <c r="L628" s="244"/>
      <c r="M628" s="245"/>
      <c r="N628" s="246"/>
      <c r="O628" s="246"/>
      <c r="P628" s="246"/>
      <c r="Q628" s="246"/>
      <c r="R628" s="246"/>
      <c r="S628" s="246"/>
      <c r="T628" s="247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8" t="s">
        <v>169</v>
      </c>
      <c r="AU628" s="248" t="s">
        <v>86</v>
      </c>
      <c r="AV628" s="13" t="s">
        <v>86</v>
      </c>
      <c r="AW628" s="13" t="s">
        <v>33</v>
      </c>
      <c r="AX628" s="13" t="s">
        <v>8</v>
      </c>
      <c r="AY628" s="248" t="s">
        <v>159</v>
      </c>
    </row>
    <row r="629" s="2" customFormat="1" ht="37.8" customHeight="1">
      <c r="A629" s="38"/>
      <c r="B629" s="39"/>
      <c r="C629" s="219" t="s">
        <v>1046</v>
      </c>
      <c r="D629" s="219" t="s">
        <v>161</v>
      </c>
      <c r="E629" s="220" t="s">
        <v>1047</v>
      </c>
      <c r="F629" s="221" t="s">
        <v>1048</v>
      </c>
      <c r="G629" s="222" t="s">
        <v>164</v>
      </c>
      <c r="H629" s="223">
        <v>38.515999999999998</v>
      </c>
      <c r="I629" s="224"/>
      <c r="J629" s="225">
        <f>ROUND(I629*H629,0)</f>
        <v>0</v>
      </c>
      <c r="K629" s="226"/>
      <c r="L629" s="44"/>
      <c r="M629" s="227" t="s">
        <v>1</v>
      </c>
      <c r="N629" s="228" t="s">
        <v>42</v>
      </c>
      <c r="O629" s="91"/>
      <c r="P629" s="229">
        <f>O629*H629</f>
        <v>0</v>
      </c>
      <c r="Q629" s="229">
        <v>0.0063299999999999997</v>
      </c>
      <c r="R629" s="229">
        <f>Q629*H629</f>
        <v>0.24380627999999999</v>
      </c>
      <c r="S629" s="229">
        <v>0</v>
      </c>
      <c r="T629" s="230">
        <f>S629*H629</f>
        <v>0</v>
      </c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R629" s="231" t="s">
        <v>257</v>
      </c>
      <c r="AT629" s="231" t="s">
        <v>161</v>
      </c>
      <c r="AU629" s="231" t="s">
        <v>86</v>
      </c>
      <c r="AY629" s="17" t="s">
        <v>159</v>
      </c>
      <c r="BE629" s="232">
        <f>IF(N629="základní",J629,0)</f>
        <v>0</v>
      </c>
      <c r="BF629" s="232">
        <f>IF(N629="snížená",J629,0)</f>
        <v>0</v>
      </c>
      <c r="BG629" s="232">
        <f>IF(N629="zákl. přenesená",J629,0)</f>
        <v>0</v>
      </c>
      <c r="BH629" s="232">
        <f>IF(N629="sníž. přenesená",J629,0)</f>
        <v>0</v>
      </c>
      <c r="BI629" s="232">
        <f>IF(N629="nulová",J629,0)</f>
        <v>0</v>
      </c>
      <c r="BJ629" s="17" t="s">
        <v>8</v>
      </c>
      <c r="BK629" s="232">
        <f>ROUND(I629*H629,0)</f>
        <v>0</v>
      </c>
      <c r="BL629" s="17" t="s">
        <v>257</v>
      </c>
      <c r="BM629" s="231" t="s">
        <v>1049</v>
      </c>
    </row>
    <row r="630" s="2" customFormat="1">
      <c r="A630" s="38"/>
      <c r="B630" s="39"/>
      <c r="C630" s="40"/>
      <c r="D630" s="233" t="s">
        <v>167</v>
      </c>
      <c r="E630" s="40"/>
      <c r="F630" s="234" t="s">
        <v>1050</v>
      </c>
      <c r="G630" s="40"/>
      <c r="H630" s="40"/>
      <c r="I630" s="235"/>
      <c r="J630" s="40"/>
      <c r="K630" s="40"/>
      <c r="L630" s="44"/>
      <c r="M630" s="236"/>
      <c r="N630" s="237"/>
      <c r="O630" s="91"/>
      <c r="P630" s="91"/>
      <c r="Q630" s="91"/>
      <c r="R630" s="91"/>
      <c r="S630" s="91"/>
      <c r="T630" s="92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T630" s="17" t="s">
        <v>167</v>
      </c>
      <c r="AU630" s="17" t="s">
        <v>86</v>
      </c>
    </row>
    <row r="631" s="13" customFormat="1">
      <c r="A631" s="13"/>
      <c r="B631" s="238"/>
      <c r="C631" s="239"/>
      <c r="D631" s="233" t="s">
        <v>169</v>
      </c>
      <c r="E631" s="240" t="s">
        <v>1</v>
      </c>
      <c r="F631" s="241" t="s">
        <v>1029</v>
      </c>
      <c r="G631" s="239"/>
      <c r="H631" s="242">
        <v>38.515999999999998</v>
      </c>
      <c r="I631" s="243"/>
      <c r="J631" s="239"/>
      <c r="K631" s="239"/>
      <c r="L631" s="244"/>
      <c r="M631" s="245"/>
      <c r="N631" s="246"/>
      <c r="O631" s="246"/>
      <c r="P631" s="246"/>
      <c r="Q631" s="246"/>
      <c r="R631" s="246"/>
      <c r="S631" s="246"/>
      <c r="T631" s="247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8" t="s">
        <v>169</v>
      </c>
      <c r="AU631" s="248" t="s">
        <v>86</v>
      </c>
      <c r="AV631" s="13" t="s">
        <v>86</v>
      </c>
      <c r="AW631" s="13" t="s">
        <v>33</v>
      </c>
      <c r="AX631" s="13" t="s">
        <v>8</v>
      </c>
      <c r="AY631" s="248" t="s">
        <v>159</v>
      </c>
    </row>
    <row r="632" s="2" customFormat="1" ht="37.8" customHeight="1">
      <c r="A632" s="38"/>
      <c r="B632" s="39"/>
      <c r="C632" s="270" t="s">
        <v>1051</v>
      </c>
      <c r="D632" s="270" t="s">
        <v>295</v>
      </c>
      <c r="E632" s="271" t="s">
        <v>1052</v>
      </c>
      <c r="F632" s="272" t="s">
        <v>1053</v>
      </c>
      <c r="G632" s="273" t="s">
        <v>164</v>
      </c>
      <c r="H632" s="274">
        <v>44.292999999999999</v>
      </c>
      <c r="I632" s="275"/>
      <c r="J632" s="276">
        <f>ROUND(I632*H632,0)</f>
        <v>0</v>
      </c>
      <c r="K632" s="277"/>
      <c r="L632" s="278"/>
      <c r="M632" s="279" t="s">
        <v>1</v>
      </c>
      <c r="N632" s="280" t="s">
        <v>42</v>
      </c>
      <c r="O632" s="91"/>
      <c r="P632" s="229">
        <f>O632*H632</f>
        <v>0</v>
      </c>
      <c r="Q632" s="229">
        <v>0.019199999999999998</v>
      </c>
      <c r="R632" s="229">
        <f>Q632*H632</f>
        <v>0.85042559999999989</v>
      </c>
      <c r="S632" s="229">
        <v>0</v>
      </c>
      <c r="T632" s="230">
        <f>S632*H632</f>
        <v>0</v>
      </c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R632" s="231" t="s">
        <v>358</v>
      </c>
      <c r="AT632" s="231" t="s">
        <v>295</v>
      </c>
      <c r="AU632" s="231" t="s">
        <v>86</v>
      </c>
      <c r="AY632" s="17" t="s">
        <v>159</v>
      </c>
      <c r="BE632" s="232">
        <f>IF(N632="základní",J632,0)</f>
        <v>0</v>
      </c>
      <c r="BF632" s="232">
        <f>IF(N632="snížená",J632,0)</f>
        <v>0</v>
      </c>
      <c r="BG632" s="232">
        <f>IF(N632="zákl. přenesená",J632,0)</f>
        <v>0</v>
      </c>
      <c r="BH632" s="232">
        <f>IF(N632="sníž. přenesená",J632,0)</f>
        <v>0</v>
      </c>
      <c r="BI632" s="232">
        <f>IF(N632="nulová",J632,0)</f>
        <v>0</v>
      </c>
      <c r="BJ632" s="17" t="s">
        <v>8</v>
      </c>
      <c r="BK632" s="232">
        <f>ROUND(I632*H632,0)</f>
        <v>0</v>
      </c>
      <c r="BL632" s="17" t="s">
        <v>257</v>
      </c>
      <c r="BM632" s="231" t="s">
        <v>1054</v>
      </c>
    </row>
    <row r="633" s="2" customFormat="1">
      <c r="A633" s="38"/>
      <c r="B633" s="39"/>
      <c r="C633" s="40"/>
      <c r="D633" s="233" t="s">
        <v>167</v>
      </c>
      <c r="E633" s="40"/>
      <c r="F633" s="234" t="s">
        <v>1053</v>
      </c>
      <c r="G633" s="40"/>
      <c r="H633" s="40"/>
      <c r="I633" s="235"/>
      <c r="J633" s="40"/>
      <c r="K633" s="40"/>
      <c r="L633" s="44"/>
      <c r="M633" s="236"/>
      <c r="N633" s="237"/>
      <c r="O633" s="91"/>
      <c r="P633" s="91"/>
      <c r="Q633" s="91"/>
      <c r="R633" s="91"/>
      <c r="S633" s="91"/>
      <c r="T633" s="92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T633" s="17" t="s">
        <v>167</v>
      </c>
      <c r="AU633" s="17" t="s">
        <v>86</v>
      </c>
    </row>
    <row r="634" s="13" customFormat="1">
      <c r="A634" s="13"/>
      <c r="B634" s="238"/>
      <c r="C634" s="239"/>
      <c r="D634" s="233" t="s">
        <v>169</v>
      </c>
      <c r="E634" s="240" t="s">
        <v>1</v>
      </c>
      <c r="F634" s="241" t="s">
        <v>1055</v>
      </c>
      <c r="G634" s="239"/>
      <c r="H634" s="242">
        <v>44.292999999999999</v>
      </c>
      <c r="I634" s="243"/>
      <c r="J634" s="239"/>
      <c r="K634" s="239"/>
      <c r="L634" s="244"/>
      <c r="M634" s="245"/>
      <c r="N634" s="246"/>
      <c r="O634" s="246"/>
      <c r="P634" s="246"/>
      <c r="Q634" s="246"/>
      <c r="R634" s="246"/>
      <c r="S634" s="246"/>
      <c r="T634" s="247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8" t="s">
        <v>169</v>
      </c>
      <c r="AU634" s="248" t="s">
        <v>86</v>
      </c>
      <c r="AV634" s="13" t="s">
        <v>86</v>
      </c>
      <c r="AW634" s="13" t="s">
        <v>33</v>
      </c>
      <c r="AX634" s="13" t="s">
        <v>8</v>
      </c>
      <c r="AY634" s="248" t="s">
        <v>159</v>
      </c>
    </row>
    <row r="635" s="2" customFormat="1" ht="24.15" customHeight="1">
      <c r="A635" s="38"/>
      <c r="B635" s="39"/>
      <c r="C635" s="219" t="s">
        <v>1056</v>
      </c>
      <c r="D635" s="219" t="s">
        <v>161</v>
      </c>
      <c r="E635" s="220" t="s">
        <v>1057</v>
      </c>
      <c r="F635" s="221" t="s">
        <v>1058</v>
      </c>
      <c r="G635" s="222" t="s">
        <v>164</v>
      </c>
      <c r="H635" s="223">
        <v>38.515999999999998</v>
      </c>
      <c r="I635" s="224"/>
      <c r="J635" s="225">
        <f>ROUND(I635*H635,0)</f>
        <v>0</v>
      </c>
      <c r="K635" s="226"/>
      <c r="L635" s="44"/>
      <c r="M635" s="227" t="s">
        <v>1</v>
      </c>
      <c r="N635" s="228" t="s">
        <v>42</v>
      </c>
      <c r="O635" s="91"/>
      <c r="P635" s="229">
        <f>O635*H635</f>
        <v>0</v>
      </c>
      <c r="Q635" s="229">
        <v>0.0015</v>
      </c>
      <c r="R635" s="229">
        <f>Q635*H635</f>
        <v>0.057773999999999999</v>
      </c>
      <c r="S635" s="229">
        <v>0</v>
      </c>
      <c r="T635" s="230">
        <f>S635*H635</f>
        <v>0</v>
      </c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R635" s="231" t="s">
        <v>257</v>
      </c>
      <c r="AT635" s="231" t="s">
        <v>161</v>
      </c>
      <c r="AU635" s="231" t="s">
        <v>86</v>
      </c>
      <c r="AY635" s="17" t="s">
        <v>159</v>
      </c>
      <c r="BE635" s="232">
        <f>IF(N635="základní",J635,0)</f>
        <v>0</v>
      </c>
      <c r="BF635" s="232">
        <f>IF(N635="snížená",J635,0)</f>
        <v>0</v>
      </c>
      <c r="BG635" s="232">
        <f>IF(N635="zákl. přenesená",J635,0)</f>
        <v>0</v>
      </c>
      <c r="BH635" s="232">
        <f>IF(N635="sníž. přenesená",J635,0)</f>
        <v>0</v>
      </c>
      <c r="BI635" s="232">
        <f>IF(N635="nulová",J635,0)</f>
        <v>0</v>
      </c>
      <c r="BJ635" s="17" t="s">
        <v>8</v>
      </c>
      <c r="BK635" s="232">
        <f>ROUND(I635*H635,0)</f>
        <v>0</v>
      </c>
      <c r="BL635" s="17" t="s">
        <v>257</v>
      </c>
      <c r="BM635" s="231" t="s">
        <v>1059</v>
      </c>
    </row>
    <row r="636" s="2" customFormat="1">
      <c r="A636" s="38"/>
      <c r="B636" s="39"/>
      <c r="C636" s="40"/>
      <c r="D636" s="233" t="s">
        <v>167</v>
      </c>
      <c r="E636" s="40"/>
      <c r="F636" s="234" t="s">
        <v>1060</v>
      </c>
      <c r="G636" s="40"/>
      <c r="H636" s="40"/>
      <c r="I636" s="235"/>
      <c r="J636" s="40"/>
      <c r="K636" s="40"/>
      <c r="L636" s="44"/>
      <c r="M636" s="236"/>
      <c r="N636" s="237"/>
      <c r="O636" s="91"/>
      <c r="P636" s="91"/>
      <c r="Q636" s="91"/>
      <c r="R636" s="91"/>
      <c r="S636" s="91"/>
      <c r="T636" s="92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T636" s="17" t="s">
        <v>167</v>
      </c>
      <c r="AU636" s="17" t="s">
        <v>86</v>
      </c>
    </row>
    <row r="637" s="2" customFormat="1" ht="24.15" customHeight="1">
      <c r="A637" s="38"/>
      <c r="B637" s="39"/>
      <c r="C637" s="219" t="s">
        <v>1061</v>
      </c>
      <c r="D637" s="219" t="s">
        <v>161</v>
      </c>
      <c r="E637" s="220" t="s">
        <v>1062</v>
      </c>
      <c r="F637" s="221" t="s">
        <v>1063</v>
      </c>
      <c r="G637" s="222" t="s">
        <v>164</v>
      </c>
      <c r="H637" s="223">
        <v>38.515999999999998</v>
      </c>
      <c r="I637" s="224"/>
      <c r="J637" s="225">
        <f>ROUND(I637*H637,0)</f>
        <v>0</v>
      </c>
      <c r="K637" s="226"/>
      <c r="L637" s="44"/>
      <c r="M637" s="227" t="s">
        <v>1</v>
      </c>
      <c r="N637" s="228" t="s">
        <v>42</v>
      </c>
      <c r="O637" s="91"/>
      <c r="P637" s="229">
        <f>O637*H637</f>
        <v>0</v>
      </c>
      <c r="Q637" s="229">
        <v>5.0000000000000002E-05</v>
      </c>
      <c r="R637" s="229">
        <f>Q637*H637</f>
        <v>0.0019258000000000001</v>
      </c>
      <c r="S637" s="229">
        <v>0</v>
      </c>
      <c r="T637" s="230">
        <f>S637*H637</f>
        <v>0</v>
      </c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R637" s="231" t="s">
        <v>257</v>
      </c>
      <c r="AT637" s="231" t="s">
        <v>161</v>
      </c>
      <c r="AU637" s="231" t="s">
        <v>86</v>
      </c>
      <c r="AY637" s="17" t="s">
        <v>159</v>
      </c>
      <c r="BE637" s="232">
        <f>IF(N637="základní",J637,0)</f>
        <v>0</v>
      </c>
      <c r="BF637" s="232">
        <f>IF(N637="snížená",J637,0)</f>
        <v>0</v>
      </c>
      <c r="BG637" s="232">
        <f>IF(N637="zákl. přenesená",J637,0)</f>
        <v>0</v>
      </c>
      <c r="BH637" s="232">
        <f>IF(N637="sníž. přenesená",J637,0)</f>
        <v>0</v>
      </c>
      <c r="BI637" s="232">
        <f>IF(N637="nulová",J637,0)</f>
        <v>0</v>
      </c>
      <c r="BJ637" s="17" t="s">
        <v>8</v>
      </c>
      <c r="BK637" s="232">
        <f>ROUND(I637*H637,0)</f>
        <v>0</v>
      </c>
      <c r="BL637" s="17" t="s">
        <v>257</v>
      </c>
      <c r="BM637" s="231" t="s">
        <v>1064</v>
      </c>
    </row>
    <row r="638" s="2" customFormat="1">
      <c r="A638" s="38"/>
      <c r="B638" s="39"/>
      <c r="C638" s="40"/>
      <c r="D638" s="233" t="s">
        <v>167</v>
      </c>
      <c r="E638" s="40"/>
      <c r="F638" s="234" t="s">
        <v>1065</v>
      </c>
      <c r="G638" s="40"/>
      <c r="H638" s="40"/>
      <c r="I638" s="235"/>
      <c r="J638" s="40"/>
      <c r="K638" s="40"/>
      <c r="L638" s="44"/>
      <c r="M638" s="236"/>
      <c r="N638" s="237"/>
      <c r="O638" s="91"/>
      <c r="P638" s="91"/>
      <c r="Q638" s="91"/>
      <c r="R638" s="91"/>
      <c r="S638" s="91"/>
      <c r="T638" s="92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T638" s="17" t="s">
        <v>167</v>
      </c>
      <c r="AU638" s="17" t="s">
        <v>86</v>
      </c>
    </row>
    <row r="639" s="2" customFormat="1" ht="24.15" customHeight="1">
      <c r="A639" s="38"/>
      <c r="B639" s="39"/>
      <c r="C639" s="219" t="s">
        <v>1066</v>
      </c>
      <c r="D639" s="219" t="s">
        <v>161</v>
      </c>
      <c r="E639" s="220" t="s">
        <v>1067</v>
      </c>
      <c r="F639" s="221" t="s">
        <v>1068</v>
      </c>
      <c r="G639" s="222" t="s">
        <v>747</v>
      </c>
      <c r="H639" s="281"/>
      <c r="I639" s="224"/>
      <c r="J639" s="225">
        <f>ROUND(I639*H639,0)</f>
        <v>0</v>
      </c>
      <c r="K639" s="226"/>
      <c r="L639" s="44"/>
      <c r="M639" s="227" t="s">
        <v>1</v>
      </c>
      <c r="N639" s="228" t="s">
        <v>42</v>
      </c>
      <c r="O639" s="91"/>
      <c r="P639" s="229">
        <f>O639*H639</f>
        <v>0</v>
      </c>
      <c r="Q639" s="229">
        <v>0</v>
      </c>
      <c r="R639" s="229">
        <f>Q639*H639</f>
        <v>0</v>
      </c>
      <c r="S639" s="229">
        <v>0</v>
      </c>
      <c r="T639" s="230">
        <f>S639*H639</f>
        <v>0</v>
      </c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R639" s="231" t="s">
        <v>257</v>
      </c>
      <c r="AT639" s="231" t="s">
        <v>161</v>
      </c>
      <c r="AU639" s="231" t="s">
        <v>86</v>
      </c>
      <c r="AY639" s="17" t="s">
        <v>159</v>
      </c>
      <c r="BE639" s="232">
        <f>IF(N639="základní",J639,0)</f>
        <v>0</v>
      </c>
      <c r="BF639" s="232">
        <f>IF(N639="snížená",J639,0)</f>
        <v>0</v>
      </c>
      <c r="BG639" s="232">
        <f>IF(N639="zákl. přenesená",J639,0)</f>
        <v>0</v>
      </c>
      <c r="BH639" s="232">
        <f>IF(N639="sníž. přenesená",J639,0)</f>
        <v>0</v>
      </c>
      <c r="BI639" s="232">
        <f>IF(N639="nulová",J639,0)</f>
        <v>0</v>
      </c>
      <c r="BJ639" s="17" t="s">
        <v>8</v>
      </c>
      <c r="BK639" s="232">
        <f>ROUND(I639*H639,0)</f>
        <v>0</v>
      </c>
      <c r="BL639" s="17" t="s">
        <v>257</v>
      </c>
      <c r="BM639" s="231" t="s">
        <v>1069</v>
      </c>
    </row>
    <row r="640" s="2" customFormat="1">
      <c r="A640" s="38"/>
      <c r="B640" s="39"/>
      <c r="C640" s="40"/>
      <c r="D640" s="233" t="s">
        <v>167</v>
      </c>
      <c r="E640" s="40"/>
      <c r="F640" s="234" t="s">
        <v>1070</v>
      </c>
      <c r="G640" s="40"/>
      <c r="H640" s="40"/>
      <c r="I640" s="235"/>
      <c r="J640" s="40"/>
      <c r="K640" s="40"/>
      <c r="L640" s="44"/>
      <c r="M640" s="236"/>
      <c r="N640" s="237"/>
      <c r="O640" s="91"/>
      <c r="P640" s="91"/>
      <c r="Q640" s="91"/>
      <c r="R640" s="91"/>
      <c r="S640" s="91"/>
      <c r="T640" s="92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T640" s="17" t="s">
        <v>167</v>
      </c>
      <c r="AU640" s="17" t="s">
        <v>86</v>
      </c>
    </row>
    <row r="641" s="12" customFormat="1" ht="22.8" customHeight="1">
      <c r="A641" s="12"/>
      <c r="B641" s="203"/>
      <c r="C641" s="204"/>
      <c r="D641" s="205" t="s">
        <v>76</v>
      </c>
      <c r="E641" s="217" t="s">
        <v>1071</v>
      </c>
      <c r="F641" s="217" t="s">
        <v>1072</v>
      </c>
      <c r="G641" s="204"/>
      <c r="H641" s="204"/>
      <c r="I641" s="207"/>
      <c r="J641" s="218">
        <f>BK641</f>
        <v>0</v>
      </c>
      <c r="K641" s="204"/>
      <c r="L641" s="209"/>
      <c r="M641" s="210"/>
      <c r="N641" s="211"/>
      <c r="O641" s="211"/>
      <c r="P641" s="212">
        <f>SUM(P642:P660)</f>
        <v>0</v>
      </c>
      <c r="Q641" s="211"/>
      <c r="R641" s="212">
        <f>SUM(R642:R660)</f>
        <v>0.050450900000000007</v>
      </c>
      <c r="S641" s="211"/>
      <c r="T641" s="213">
        <f>SUM(T642:T660)</f>
        <v>0</v>
      </c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R641" s="214" t="s">
        <v>86</v>
      </c>
      <c r="AT641" s="215" t="s">
        <v>76</v>
      </c>
      <c r="AU641" s="215" t="s">
        <v>8</v>
      </c>
      <c r="AY641" s="214" t="s">
        <v>159</v>
      </c>
      <c r="BK641" s="216">
        <f>SUM(BK642:BK660)</f>
        <v>0</v>
      </c>
    </row>
    <row r="642" s="2" customFormat="1" ht="16.5" customHeight="1">
      <c r="A642" s="38"/>
      <c r="B642" s="39"/>
      <c r="C642" s="219" t="s">
        <v>1073</v>
      </c>
      <c r="D642" s="219" t="s">
        <v>161</v>
      </c>
      <c r="E642" s="220" t="s">
        <v>1074</v>
      </c>
      <c r="F642" s="221" t="s">
        <v>1075</v>
      </c>
      <c r="G642" s="222" t="s">
        <v>164</v>
      </c>
      <c r="H642" s="223">
        <v>2.25</v>
      </c>
      <c r="I642" s="224"/>
      <c r="J642" s="225">
        <f>ROUND(I642*H642,0)</f>
        <v>0</v>
      </c>
      <c r="K642" s="226"/>
      <c r="L642" s="44"/>
      <c r="M642" s="227" t="s">
        <v>1</v>
      </c>
      <c r="N642" s="228" t="s">
        <v>42</v>
      </c>
      <c r="O642" s="91"/>
      <c r="P642" s="229">
        <f>O642*H642</f>
        <v>0</v>
      </c>
      <c r="Q642" s="229">
        <v>0</v>
      </c>
      <c r="R642" s="229">
        <f>Q642*H642</f>
        <v>0</v>
      </c>
      <c r="S642" s="229">
        <v>0</v>
      </c>
      <c r="T642" s="230">
        <f>S642*H642</f>
        <v>0</v>
      </c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R642" s="231" t="s">
        <v>257</v>
      </c>
      <c r="AT642" s="231" t="s">
        <v>161</v>
      </c>
      <c r="AU642" s="231" t="s">
        <v>86</v>
      </c>
      <c r="AY642" s="17" t="s">
        <v>159</v>
      </c>
      <c r="BE642" s="232">
        <f>IF(N642="základní",J642,0)</f>
        <v>0</v>
      </c>
      <c r="BF642" s="232">
        <f>IF(N642="snížená",J642,0)</f>
        <v>0</v>
      </c>
      <c r="BG642" s="232">
        <f>IF(N642="zákl. přenesená",J642,0)</f>
        <v>0</v>
      </c>
      <c r="BH642" s="232">
        <f>IF(N642="sníž. přenesená",J642,0)</f>
        <v>0</v>
      </c>
      <c r="BI642" s="232">
        <f>IF(N642="nulová",J642,0)</f>
        <v>0</v>
      </c>
      <c r="BJ642" s="17" t="s">
        <v>8</v>
      </c>
      <c r="BK642" s="232">
        <f>ROUND(I642*H642,0)</f>
        <v>0</v>
      </c>
      <c r="BL642" s="17" t="s">
        <v>257</v>
      </c>
      <c r="BM642" s="231" t="s">
        <v>1076</v>
      </c>
    </row>
    <row r="643" s="2" customFormat="1">
      <c r="A643" s="38"/>
      <c r="B643" s="39"/>
      <c r="C643" s="40"/>
      <c r="D643" s="233" t="s">
        <v>167</v>
      </c>
      <c r="E643" s="40"/>
      <c r="F643" s="234" t="s">
        <v>1077</v>
      </c>
      <c r="G643" s="40"/>
      <c r="H643" s="40"/>
      <c r="I643" s="235"/>
      <c r="J643" s="40"/>
      <c r="K643" s="40"/>
      <c r="L643" s="44"/>
      <c r="M643" s="236"/>
      <c r="N643" s="237"/>
      <c r="O643" s="91"/>
      <c r="P643" s="91"/>
      <c r="Q643" s="91"/>
      <c r="R643" s="91"/>
      <c r="S643" s="91"/>
      <c r="T643" s="92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T643" s="17" t="s">
        <v>167</v>
      </c>
      <c r="AU643" s="17" t="s">
        <v>86</v>
      </c>
    </row>
    <row r="644" s="13" customFormat="1">
      <c r="A644" s="13"/>
      <c r="B644" s="238"/>
      <c r="C644" s="239"/>
      <c r="D644" s="233" t="s">
        <v>169</v>
      </c>
      <c r="E644" s="240" t="s">
        <v>1</v>
      </c>
      <c r="F644" s="241" t="s">
        <v>1078</v>
      </c>
      <c r="G644" s="239"/>
      <c r="H644" s="242">
        <v>2.25</v>
      </c>
      <c r="I644" s="243"/>
      <c r="J644" s="239"/>
      <c r="K644" s="239"/>
      <c r="L644" s="244"/>
      <c r="M644" s="245"/>
      <c r="N644" s="246"/>
      <c r="O644" s="246"/>
      <c r="P644" s="246"/>
      <c r="Q644" s="246"/>
      <c r="R644" s="246"/>
      <c r="S644" s="246"/>
      <c r="T644" s="247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8" t="s">
        <v>169</v>
      </c>
      <c r="AU644" s="248" t="s">
        <v>86</v>
      </c>
      <c r="AV644" s="13" t="s">
        <v>86</v>
      </c>
      <c r="AW644" s="13" t="s">
        <v>33</v>
      </c>
      <c r="AX644" s="13" t="s">
        <v>8</v>
      </c>
      <c r="AY644" s="248" t="s">
        <v>159</v>
      </c>
    </row>
    <row r="645" s="2" customFormat="1" ht="16.5" customHeight="1">
      <c r="A645" s="38"/>
      <c r="B645" s="39"/>
      <c r="C645" s="219" t="s">
        <v>1079</v>
      </c>
      <c r="D645" s="219" t="s">
        <v>161</v>
      </c>
      <c r="E645" s="220" t="s">
        <v>1080</v>
      </c>
      <c r="F645" s="221" t="s">
        <v>1081</v>
      </c>
      <c r="G645" s="222" t="s">
        <v>164</v>
      </c>
      <c r="H645" s="223">
        <v>2.25</v>
      </c>
      <c r="I645" s="224"/>
      <c r="J645" s="225">
        <f>ROUND(I645*H645,0)</f>
        <v>0</v>
      </c>
      <c r="K645" s="226"/>
      <c r="L645" s="44"/>
      <c r="M645" s="227" t="s">
        <v>1</v>
      </c>
      <c r="N645" s="228" t="s">
        <v>42</v>
      </c>
      <c r="O645" s="91"/>
      <c r="P645" s="229">
        <f>O645*H645</f>
        <v>0</v>
      </c>
      <c r="Q645" s="229">
        <v>0.00029999999999999997</v>
      </c>
      <c r="R645" s="229">
        <f>Q645*H645</f>
        <v>0.00067499999999999993</v>
      </c>
      <c r="S645" s="229">
        <v>0</v>
      </c>
      <c r="T645" s="230">
        <f>S645*H645</f>
        <v>0</v>
      </c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R645" s="231" t="s">
        <v>257</v>
      </c>
      <c r="AT645" s="231" t="s">
        <v>161</v>
      </c>
      <c r="AU645" s="231" t="s">
        <v>86</v>
      </c>
      <c r="AY645" s="17" t="s">
        <v>159</v>
      </c>
      <c r="BE645" s="232">
        <f>IF(N645="základní",J645,0)</f>
        <v>0</v>
      </c>
      <c r="BF645" s="232">
        <f>IF(N645="snížená",J645,0)</f>
        <v>0</v>
      </c>
      <c r="BG645" s="232">
        <f>IF(N645="zákl. přenesená",J645,0)</f>
        <v>0</v>
      </c>
      <c r="BH645" s="232">
        <f>IF(N645="sníž. přenesená",J645,0)</f>
        <v>0</v>
      </c>
      <c r="BI645" s="232">
        <f>IF(N645="nulová",J645,0)</f>
        <v>0</v>
      </c>
      <c r="BJ645" s="17" t="s">
        <v>8</v>
      </c>
      <c r="BK645" s="232">
        <f>ROUND(I645*H645,0)</f>
        <v>0</v>
      </c>
      <c r="BL645" s="17" t="s">
        <v>257</v>
      </c>
      <c r="BM645" s="231" t="s">
        <v>1082</v>
      </c>
    </row>
    <row r="646" s="2" customFormat="1">
      <c r="A646" s="38"/>
      <c r="B646" s="39"/>
      <c r="C646" s="40"/>
      <c r="D646" s="233" t="s">
        <v>167</v>
      </c>
      <c r="E646" s="40"/>
      <c r="F646" s="234" t="s">
        <v>1083</v>
      </c>
      <c r="G646" s="40"/>
      <c r="H646" s="40"/>
      <c r="I646" s="235"/>
      <c r="J646" s="40"/>
      <c r="K646" s="40"/>
      <c r="L646" s="44"/>
      <c r="M646" s="236"/>
      <c r="N646" s="237"/>
      <c r="O646" s="91"/>
      <c r="P646" s="91"/>
      <c r="Q646" s="91"/>
      <c r="R646" s="91"/>
      <c r="S646" s="91"/>
      <c r="T646" s="92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T646" s="17" t="s">
        <v>167</v>
      </c>
      <c r="AU646" s="17" t="s">
        <v>86</v>
      </c>
    </row>
    <row r="647" s="2" customFormat="1" ht="24.15" customHeight="1">
      <c r="A647" s="38"/>
      <c r="B647" s="39"/>
      <c r="C647" s="219" t="s">
        <v>1084</v>
      </c>
      <c r="D647" s="219" t="s">
        <v>161</v>
      </c>
      <c r="E647" s="220" t="s">
        <v>1085</v>
      </c>
      <c r="F647" s="221" t="s">
        <v>1086</v>
      </c>
      <c r="G647" s="222" t="s">
        <v>164</v>
      </c>
      <c r="H647" s="223">
        <v>2.25</v>
      </c>
      <c r="I647" s="224"/>
      <c r="J647" s="225">
        <f>ROUND(I647*H647,0)</f>
        <v>0</v>
      </c>
      <c r="K647" s="226"/>
      <c r="L647" s="44"/>
      <c r="M647" s="227" t="s">
        <v>1</v>
      </c>
      <c r="N647" s="228" t="s">
        <v>42</v>
      </c>
      <c r="O647" s="91"/>
      <c r="P647" s="229">
        <f>O647*H647</f>
        <v>0</v>
      </c>
      <c r="Q647" s="229">
        <v>0.0015</v>
      </c>
      <c r="R647" s="229">
        <f>Q647*H647</f>
        <v>0.003375</v>
      </c>
      <c r="S647" s="229">
        <v>0</v>
      </c>
      <c r="T647" s="230">
        <f>S647*H647</f>
        <v>0</v>
      </c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R647" s="231" t="s">
        <v>257</v>
      </c>
      <c r="AT647" s="231" t="s">
        <v>161</v>
      </c>
      <c r="AU647" s="231" t="s">
        <v>86</v>
      </c>
      <c r="AY647" s="17" t="s">
        <v>159</v>
      </c>
      <c r="BE647" s="232">
        <f>IF(N647="základní",J647,0)</f>
        <v>0</v>
      </c>
      <c r="BF647" s="232">
        <f>IF(N647="snížená",J647,0)</f>
        <v>0</v>
      </c>
      <c r="BG647" s="232">
        <f>IF(N647="zákl. přenesená",J647,0)</f>
        <v>0</v>
      </c>
      <c r="BH647" s="232">
        <f>IF(N647="sníž. přenesená",J647,0)</f>
        <v>0</v>
      </c>
      <c r="BI647" s="232">
        <f>IF(N647="nulová",J647,0)</f>
        <v>0</v>
      </c>
      <c r="BJ647" s="17" t="s">
        <v>8</v>
      </c>
      <c r="BK647" s="232">
        <f>ROUND(I647*H647,0)</f>
        <v>0</v>
      </c>
      <c r="BL647" s="17" t="s">
        <v>257</v>
      </c>
      <c r="BM647" s="231" t="s">
        <v>1087</v>
      </c>
    </row>
    <row r="648" s="2" customFormat="1">
      <c r="A648" s="38"/>
      <c r="B648" s="39"/>
      <c r="C648" s="40"/>
      <c r="D648" s="233" t="s">
        <v>167</v>
      </c>
      <c r="E648" s="40"/>
      <c r="F648" s="234" t="s">
        <v>1088</v>
      </c>
      <c r="G648" s="40"/>
      <c r="H648" s="40"/>
      <c r="I648" s="235"/>
      <c r="J648" s="40"/>
      <c r="K648" s="40"/>
      <c r="L648" s="44"/>
      <c r="M648" s="236"/>
      <c r="N648" s="237"/>
      <c r="O648" s="91"/>
      <c r="P648" s="91"/>
      <c r="Q648" s="91"/>
      <c r="R648" s="91"/>
      <c r="S648" s="91"/>
      <c r="T648" s="92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T648" s="17" t="s">
        <v>167</v>
      </c>
      <c r="AU648" s="17" t="s">
        <v>86</v>
      </c>
    </row>
    <row r="649" s="2" customFormat="1" ht="24.15" customHeight="1">
      <c r="A649" s="38"/>
      <c r="B649" s="39"/>
      <c r="C649" s="219" t="s">
        <v>1089</v>
      </c>
      <c r="D649" s="219" t="s">
        <v>161</v>
      </c>
      <c r="E649" s="220" t="s">
        <v>1090</v>
      </c>
      <c r="F649" s="221" t="s">
        <v>1091</v>
      </c>
      <c r="G649" s="222" t="s">
        <v>164</v>
      </c>
      <c r="H649" s="223">
        <v>2.25</v>
      </c>
      <c r="I649" s="224"/>
      <c r="J649" s="225">
        <f>ROUND(I649*H649,0)</f>
        <v>0</v>
      </c>
      <c r="K649" s="226"/>
      <c r="L649" s="44"/>
      <c r="M649" s="227" t="s">
        <v>1</v>
      </c>
      <c r="N649" s="228" t="s">
        <v>42</v>
      </c>
      <c r="O649" s="91"/>
      <c r="P649" s="229">
        <f>O649*H649</f>
        <v>0</v>
      </c>
      <c r="Q649" s="229">
        <v>0.0060000000000000001</v>
      </c>
      <c r="R649" s="229">
        <f>Q649*H649</f>
        <v>0.0135</v>
      </c>
      <c r="S649" s="229">
        <v>0</v>
      </c>
      <c r="T649" s="230">
        <f>S649*H649</f>
        <v>0</v>
      </c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R649" s="231" t="s">
        <v>257</v>
      </c>
      <c r="AT649" s="231" t="s">
        <v>161</v>
      </c>
      <c r="AU649" s="231" t="s">
        <v>86</v>
      </c>
      <c r="AY649" s="17" t="s">
        <v>159</v>
      </c>
      <c r="BE649" s="232">
        <f>IF(N649="základní",J649,0)</f>
        <v>0</v>
      </c>
      <c r="BF649" s="232">
        <f>IF(N649="snížená",J649,0)</f>
        <v>0</v>
      </c>
      <c r="BG649" s="232">
        <f>IF(N649="zákl. přenesená",J649,0)</f>
        <v>0</v>
      </c>
      <c r="BH649" s="232">
        <f>IF(N649="sníž. přenesená",J649,0)</f>
        <v>0</v>
      </c>
      <c r="BI649" s="232">
        <f>IF(N649="nulová",J649,0)</f>
        <v>0</v>
      </c>
      <c r="BJ649" s="17" t="s">
        <v>8</v>
      </c>
      <c r="BK649" s="232">
        <f>ROUND(I649*H649,0)</f>
        <v>0</v>
      </c>
      <c r="BL649" s="17" t="s">
        <v>257</v>
      </c>
      <c r="BM649" s="231" t="s">
        <v>1092</v>
      </c>
    </row>
    <row r="650" s="2" customFormat="1">
      <c r="A650" s="38"/>
      <c r="B650" s="39"/>
      <c r="C650" s="40"/>
      <c r="D650" s="233" t="s">
        <v>167</v>
      </c>
      <c r="E650" s="40"/>
      <c r="F650" s="234" t="s">
        <v>1093</v>
      </c>
      <c r="G650" s="40"/>
      <c r="H650" s="40"/>
      <c r="I650" s="235"/>
      <c r="J650" s="40"/>
      <c r="K650" s="40"/>
      <c r="L650" s="44"/>
      <c r="M650" s="236"/>
      <c r="N650" s="237"/>
      <c r="O650" s="91"/>
      <c r="P650" s="91"/>
      <c r="Q650" s="91"/>
      <c r="R650" s="91"/>
      <c r="S650" s="91"/>
      <c r="T650" s="92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T650" s="17" t="s">
        <v>167</v>
      </c>
      <c r="AU650" s="17" t="s">
        <v>86</v>
      </c>
    </row>
    <row r="651" s="2" customFormat="1" ht="16.5" customHeight="1">
      <c r="A651" s="38"/>
      <c r="B651" s="39"/>
      <c r="C651" s="270" t="s">
        <v>1094</v>
      </c>
      <c r="D651" s="270" t="s">
        <v>295</v>
      </c>
      <c r="E651" s="271" t="s">
        <v>1095</v>
      </c>
      <c r="F651" s="272" t="s">
        <v>1096</v>
      </c>
      <c r="G651" s="273" t="s">
        <v>164</v>
      </c>
      <c r="H651" s="274">
        <v>2.5880000000000001</v>
      </c>
      <c r="I651" s="275"/>
      <c r="J651" s="276">
        <f>ROUND(I651*H651,0)</f>
        <v>0</v>
      </c>
      <c r="K651" s="277"/>
      <c r="L651" s="278"/>
      <c r="M651" s="279" t="s">
        <v>1</v>
      </c>
      <c r="N651" s="280" t="s">
        <v>42</v>
      </c>
      <c r="O651" s="91"/>
      <c r="P651" s="229">
        <f>O651*H651</f>
        <v>0</v>
      </c>
      <c r="Q651" s="229">
        <v>0.0118</v>
      </c>
      <c r="R651" s="229">
        <f>Q651*H651</f>
        <v>0.0305384</v>
      </c>
      <c r="S651" s="229">
        <v>0</v>
      </c>
      <c r="T651" s="230">
        <f>S651*H651</f>
        <v>0</v>
      </c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R651" s="231" t="s">
        <v>358</v>
      </c>
      <c r="AT651" s="231" t="s">
        <v>295</v>
      </c>
      <c r="AU651" s="231" t="s">
        <v>86</v>
      </c>
      <c r="AY651" s="17" t="s">
        <v>159</v>
      </c>
      <c r="BE651" s="232">
        <f>IF(N651="základní",J651,0)</f>
        <v>0</v>
      </c>
      <c r="BF651" s="232">
        <f>IF(N651="snížená",J651,0)</f>
        <v>0</v>
      </c>
      <c r="BG651" s="232">
        <f>IF(N651="zákl. přenesená",J651,0)</f>
        <v>0</v>
      </c>
      <c r="BH651" s="232">
        <f>IF(N651="sníž. přenesená",J651,0)</f>
        <v>0</v>
      </c>
      <c r="BI651" s="232">
        <f>IF(N651="nulová",J651,0)</f>
        <v>0</v>
      </c>
      <c r="BJ651" s="17" t="s">
        <v>8</v>
      </c>
      <c r="BK651" s="232">
        <f>ROUND(I651*H651,0)</f>
        <v>0</v>
      </c>
      <c r="BL651" s="17" t="s">
        <v>257</v>
      </c>
      <c r="BM651" s="231" t="s">
        <v>1097</v>
      </c>
    </row>
    <row r="652" s="2" customFormat="1">
      <c r="A652" s="38"/>
      <c r="B652" s="39"/>
      <c r="C652" s="40"/>
      <c r="D652" s="233" t="s">
        <v>167</v>
      </c>
      <c r="E652" s="40"/>
      <c r="F652" s="234" t="s">
        <v>1096</v>
      </c>
      <c r="G652" s="40"/>
      <c r="H652" s="40"/>
      <c r="I652" s="235"/>
      <c r="J652" s="40"/>
      <c r="K652" s="40"/>
      <c r="L652" s="44"/>
      <c r="M652" s="236"/>
      <c r="N652" s="237"/>
      <c r="O652" s="91"/>
      <c r="P652" s="91"/>
      <c r="Q652" s="91"/>
      <c r="R652" s="91"/>
      <c r="S652" s="91"/>
      <c r="T652" s="92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T652" s="17" t="s">
        <v>167</v>
      </c>
      <c r="AU652" s="17" t="s">
        <v>86</v>
      </c>
    </row>
    <row r="653" s="13" customFormat="1">
      <c r="A653" s="13"/>
      <c r="B653" s="238"/>
      <c r="C653" s="239"/>
      <c r="D653" s="233" t="s">
        <v>169</v>
      </c>
      <c r="E653" s="240" t="s">
        <v>1</v>
      </c>
      <c r="F653" s="241" t="s">
        <v>1098</v>
      </c>
      <c r="G653" s="239"/>
      <c r="H653" s="242">
        <v>2.5880000000000001</v>
      </c>
      <c r="I653" s="243"/>
      <c r="J653" s="239"/>
      <c r="K653" s="239"/>
      <c r="L653" s="244"/>
      <c r="M653" s="245"/>
      <c r="N653" s="246"/>
      <c r="O653" s="246"/>
      <c r="P653" s="246"/>
      <c r="Q653" s="246"/>
      <c r="R653" s="246"/>
      <c r="S653" s="246"/>
      <c r="T653" s="247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8" t="s">
        <v>169</v>
      </c>
      <c r="AU653" s="248" t="s">
        <v>86</v>
      </c>
      <c r="AV653" s="13" t="s">
        <v>86</v>
      </c>
      <c r="AW653" s="13" t="s">
        <v>33</v>
      </c>
      <c r="AX653" s="13" t="s">
        <v>8</v>
      </c>
      <c r="AY653" s="248" t="s">
        <v>159</v>
      </c>
    </row>
    <row r="654" s="2" customFormat="1" ht="21.75" customHeight="1">
      <c r="A654" s="38"/>
      <c r="B654" s="39"/>
      <c r="C654" s="219" t="s">
        <v>1099</v>
      </c>
      <c r="D654" s="219" t="s">
        <v>161</v>
      </c>
      <c r="E654" s="220" t="s">
        <v>1100</v>
      </c>
      <c r="F654" s="221" t="s">
        <v>1101</v>
      </c>
      <c r="G654" s="222" t="s">
        <v>432</v>
      </c>
      <c r="H654" s="223">
        <v>4.5</v>
      </c>
      <c r="I654" s="224"/>
      <c r="J654" s="225">
        <f>ROUND(I654*H654,0)</f>
        <v>0</v>
      </c>
      <c r="K654" s="226"/>
      <c r="L654" s="44"/>
      <c r="M654" s="227" t="s">
        <v>1</v>
      </c>
      <c r="N654" s="228" t="s">
        <v>42</v>
      </c>
      <c r="O654" s="91"/>
      <c r="P654" s="229">
        <f>O654*H654</f>
        <v>0</v>
      </c>
      <c r="Q654" s="229">
        <v>0.00050000000000000001</v>
      </c>
      <c r="R654" s="229">
        <f>Q654*H654</f>
        <v>0.0022500000000000003</v>
      </c>
      <c r="S654" s="229">
        <v>0</v>
      </c>
      <c r="T654" s="230">
        <f>S654*H654</f>
        <v>0</v>
      </c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R654" s="231" t="s">
        <v>257</v>
      </c>
      <c r="AT654" s="231" t="s">
        <v>161</v>
      </c>
      <c r="AU654" s="231" t="s">
        <v>86</v>
      </c>
      <c r="AY654" s="17" t="s">
        <v>159</v>
      </c>
      <c r="BE654" s="232">
        <f>IF(N654="základní",J654,0)</f>
        <v>0</v>
      </c>
      <c r="BF654" s="232">
        <f>IF(N654="snížená",J654,0)</f>
        <v>0</v>
      </c>
      <c r="BG654" s="232">
        <f>IF(N654="zákl. přenesená",J654,0)</f>
        <v>0</v>
      </c>
      <c r="BH654" s="232">
        <f>IF(N654="sníž. přenesená",J654,0)</f>
        <v>0</v>
      </c>
      <c r="BI654" s="232">
        <f>IF(N654="nulová",J654,0)</f>
        <v>0</v>
      </c>
      <c r="BJ654" s="17" t="s">
        <v>8</v>
      </c>
      <c r="BK654" s="232">
        <f>ROUND(I654*H654,0)</f>
        <v>0</v>
      </c>
      <c r="BL654" s="17" t="s">
        <v>257</v>
      </c>
      <c r="BM654" s="231" t="s">
        <v>1102</v>
      </c>
    </row>
    <row r="655" s="2" customFormat="1">
      <c r="A655" s="38"/>
      <c r="B655" s="39"/>
      <c r="C655" s="40"/>
      <c r="D655" s="233" t="s">
        <v>167</v>
      </c>
      <c r="E655" s="40"/>
      <c r="F655" s="234" t="s">
        <v>1103</v>
      </c>
      <c r="G655" s="40"/>
      <c r="H655" s="40"/>
      <c r="I655" s="235"/>
      <c r="J655" s="40"/>
      <c r="K655" s="40"/>
      <c r="L655" s="44"/>
      <c r="M655" s="236"/>
      <c r="N655" s="237"/>
      <c r="O655" s="91"/>
      <c r="P655" s="91"/>
      <c r="Q655" s="91"/>
      <c r="R655" s="91"/>
      <c r="S655" s="91"/>
      <c r="T655" s="92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T655" s="17" t="s">
        <v>167</v>
      </c>
      <c r="AU655" s="17" t="s">
        <v>86</v>
      </c>
    </row>
    <row r="656" s="13" customFormat="1">
      <c r="A656" s="13"/>
      <c r="B656" s="238"/>
      <c r="C656" s="239"/>
      <c r="D656" s="233" t="s">
        <v>169</v>
      </c>
      <c r="E656" s="240" t="s">
        <v>1</v>
      </c>
      <c r="F656" s="241" t="s">
        <v>1104</v>
      </c>
      <c r="G656" s="239"/>
      <c r="H656" s="242">
        <v>4.5</v>
      </c>
      <c r="I656" s="243"/>
      <c r="J656" s="239"/>
      <c r="K656" s="239"/>
      <c r="L656" s="244"/>
      <c r="M656" s="245"/>
      <c r="N656" s="246"/>
      <c r="O656" s="246"/>
      <c r="P656" s="246"/>
      <c r="Q656" s="246"/>
      <c r="R656" s="246"/>
      <c r="S656" s="246"/>
      <c r="T656" s="247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8" t="s">
        <v>169</v>
      </c>
      <c r="AU656" s="248" t="s">
        <v>86</v>
      </c>
      <c r="AV656" s="13" t="s">
        <v>86</v>
      </c>
      <c r="AW656" s="13" t="s">
        <v>33</v>
      </c>
      <c r="AX656" s="13" t="s">
        <v>8</v>
      </c>
      <c r="AY656" s="248" t="s">
        <v>159</v>
      </c>
    </row>
    <row r="657" s="2" customFormat="1" ht="24.15" customHeight="1">
      <c r="A657" s="38"/>
      <c r="B657" s="39"/>
      <c r="C657" s="219" t="s">
        <v>1105</v>
      </c>
      <c r="D657" s="219" t="s">
        <v>161</v>
      </c>
      <c r="E657" s="220" t="s">
        <v>1106</v>
      </c>
      <c r="F657" s="221" t="s">
        <v>1107</v>
      </c>
      <c r="G657" s="222" t="s">
        <v>164</v>
      </c>
      <c r="H657" s="223">
        <v>2.25</v>
      </c>
      <c r="I657" s="224"/>
      <c r="J657" s="225">
        <f>ROUND(I657*H657,0)</f>
        <v>0</v>
      </c>
      <c r="K657" s="226"/>
      <c r="L657" s="44"/>
      <c r="M657" s="227" t="s">
        <v>1</v>
      </c>
      <c r="N657" s="228" t="s">
        <v>42</v>
      </c>
      <c r="O657" s="91"/>
      <c r="P657" s="229">
        <f>O657*H657</f>
        <v>0</v>
      </c>
      <c r="Q657" s="229">
        <v>5.0000000000000002E-05</v>
      </c>
      <c r="R657" s="229">
        <f>Q657*H657</f>
        <v>0.00011250000000000001</v>
      </c>
      <c r="S657" s="229">
        <v>0</v>
      </c>
      <c r="T657" s="230">
        <f>S657*H657</f>
        <v>0</v>
      </c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R657" s="231" t="s">
        <v>257</v>
      </c>
      <c r="AT657" s="231" t="s">
        <v>161</v>
      </c>
      <c r="AU657" s="231" t="s">
        <v>86</v>
      </c>
      <c r="AY657" s="17" t="s">
        <v>159</v>
      </c>
      <c r="BE657" s="232">
        <f>IF(N657="základní",J657,0)</f>
        <v>0</v>
      </c>
      <c r="BF657" s="232">
        <f>IF(N657="snížená",J657,0)</f>
        <v>0</v>
      </c>
      <c r="BG657" s="232">
        <f>IF(N657="zákl. přenesená",J657,0)</f>
        <v>0</v>
      </c>
      <c r="BH657" s="232">
        <f>IF(N657="sníž. přenesená",J657,0)</f>
        <v>0</v>
      </c>
      <c r="BI657" s="232">
        <f>IF(N657="nulová",J657,0)</f>
        <v>0</v>
      </c>
      <c r="BJ657" s="17" t="s">
        <v>8</v>
      </c>
      <c r="BK657" s="232">
        <f>ROUND(I657*H657,0)</f>
        <v>0</v>
      </c>
      <c r="BL657" s="17" t="s">
        <v>257</v>
      </c>
      <c r="BM657" s="231" t="s">
        <v>1108</v>
      </c>
    </row>
    <row r="658" s="2" customFormat="1">
      <c r="A658" s="38"/>
      <c r="B658" s="39"/>
      <c r="C658" s="40"/>
      <c r="D658" s="233" t="s">
        <v>167</v>
      </c>
      <c r="E658" s="40"/>
      <c r="F658" s="234" t="s">
        <v>1109</v>
      </c>
      <c r="G658" s="40"/>
      <c r="H658" s="40"/>
      <c r="I658" s="235"/>
      <c r="J658" s="40"/>
      <c r="K658" s="40"/>
      <c r="L658" s="44"/>
      <c r="M658" s="236"/>
      <c r="N658" s="237"/>
      <c r="O658" s="91"/>
      <c r="P658" s="91"/>
      <c r="Q658" s="91"/>
      <c r="R658" s="91"/>
      <c r="S658" s="91"/>
      <c r="T658" s="92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T658" s="17" t="s">
        <v>167</v>
      </c>
      <c r="AU658" s="17" t="s">
        <v>86</v>
      </c>
    </row>
    <row r="659" s="2" customFormat="1" ht="24.15" customHeight="1">
      <c r="A659" s="38"/>
      <c r="B659" s="39"/>
      <c r="C659" s="219" t="s">
        <v>1110</v>
      </c>
      <c r="D659" s="219" t="s">
        <v>161</v>
      </c>
      <c r="E659" s="220" t="s">
        <v>1111</v>
      </c>
      <c r="F659" s="221" t="s">
        <v>1112</v>
      </c>
      <c r="G659" s="222" t="s">
        <v>747</v>
      </c>
      <c r="H659" s="281"/>
      <c r="I659" s="224"/>
      <c r="J659" s="225">
        <f>ROUND(I659*H659,0)</f>
        <v>0</v>
      </c>
      <c r="K659" s="226"/>
      <c r="L659" s="44"/>
      <c r="M659" s="227" t="s">
        <v>1</v>
      </c>
      <c r="N659" s="228" t="s">
        <v>42</v>
      </c>
      <c r="O659" s="91"/>
      <c r="P659" s="229">
        <f>O659*H659</f>
        <v>0</v>
      </c>
      <c r="Q659" s="229">
        <v>0</v>
      </c>
      <c r="R659" s="229">
        <f>Q659*H659</f>
        <v>0</v>
      </c>
      <c r="S659" s="229">
        <v>0</v>
      </c>
      <c r="T659" s="230">
        <f>S659*H659</f>
        <v>0</v>
      </c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R659" s="231" t="s">
        <v>257</v>
      </c>
      <c r="AT659" s="231" t="s">
        <v>161</v>
      </c>
      <c r="AU659" s="231" t="s">
        <v>86</v>
      </c>
      <c r="AY659" s="17" t="s">
        <v>159</v>
      </c>
      <c r="BE659" s="232">
        <f>IF(N659="základní",J659,0)</f>
        <v>0</v>
      </c>
      <c r="BF659" s="232">
        <f>IF(N659="snížená",J659,0)</f>
        <v>0</v>
      </c>
      <c r="BG659" s="232">
        <f>IF(N659="zákl. přenesená",J659,0)</f>
        <v>0</v>
      </c>
      <c r="BH659" s="232">
        <f>IF(N659="sníž. přenesená",J659,0)</f>
        <v>0</v>
      </c>
      <c r="BI659" s="232">
        <f>IF(N659="nulová",J659,0)</f>
        <v>0</v>
      </c>
      <c r="BJ659" s="17" t="s">
        <v>8</v>
      </c>
      <c r="BK659" s="232">
        <f>ROUND(I659*H659,0)</f>
        <v>0</v>
      </c>
      <c r="BL659" s="17" t="s">
        <v>257</v>
      </c>
      <c r="BM659" s="231" t="s">
        <v>1113</v>
      </c>
    </row>
    <row r="660" s="2" customFormat="1">
      <c r="A660" s="38"/>
      <c r="B660" s="39"/>
      <c r="C660" s="40"/>
      <c r="D660" s="233" t="s">
        <v>167</v>
      </c>
      <c r="E660" s="40"/>
      <c r="F660" s="234" t="s">
        <v>1114</v>
      </c>
      <c r="G660" s="40"/>
      <c r="H660" s="40"/>
      <c r="I660" s="235"/>
      <c r="J660" s="40"/>
      <c r="K660" s="40"/>
      <c r="L660" s="44"/>
      <c r="M660" s="236"/>
      <c r="N660" s="237"/>
      <c r="O660" s="91"/>
      <c r="P660" s="91"/>
      <c r="Q660" s="91"/>
      <c r="R660" s="91"/>
      <c r="S660" s="91"/>
      <c r="T660" s="92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T660" s="17" t="s">
        <v>167</v>
      </c>
      <c r="AU660" s="17" t="s">
        <v>86</v>
      </c>
    </row>
    <row r="661" s="12" customFormat="1" ht="22.8" customHeight="1">
      <c r="A661" s="12"/>
      <c r="B661" s="203"/>
      <c r="C661" s="204"/>
      <c r="D661" s="205" t="s">
        <v>76</v>
      </c>
      <c r="E661" s="217" t="s">
        <v>1115</v>
      </c>
      <c r="F661" s="217" t="s">
        <v>1116</v>
      </c>
      <c r="G661" s="204"/>
      <c r="H661" s="204"/>
      <c r="I661" s="207"/>
      <c r="J661" s="218">
        <f>BK661</f>
        <v>0</v>
      </c>
      <c r="K661" s="204"/>
      <c r="L661" s="209"/>
      <c r="M661" s="210"/>
      <c r="N661" s="211"/>
      <c r="O661" s="211"/>
      <c r="P661" s="212">
        <f>SUM(P662:P673)</f>
        <v>0</v>
      </c>
      <c r="Q661" s="211"/>
      <c r="R661" s="212">
        <f>SUM(R662:R673)</f>
        <v>0.010980000000000002</v>
      </c>
      <c r="S661" s="211"/>
      <c r="T661" s="213">
        <f>SUM(T662:T673)</f>
        <v>0</v>
      </c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R661" s="214" t="s">
        <v>86</v>
      </c>
      <c r="AT661" s="215" t="s">
        <v>76</v>
      </c>
      <c r="AU661" s="215" t="s">
        <v>8</v>
      </c>
      <c r="AY661" s="214" t="s">
        <v>159</v>
      </c>
      <c r="BK661" s="216">
        <f>SUM(BK662:BK673)</f>
        <v>0</v>
      </c>
    </row>
    <row r="662" s="2" customFormat="1" ht="24.15" customHeight="1">
      <c r="A662" s="38"/>
      <c r="B662" s="39"/>
      <c r="C662" s="219" t="s">
        <v>1117</v>
      </c>
      <c r="D662" s="219" t="s">
        <v>161</v>
      </c>
      <c r="E662" s="220" t="s">
        <v>1118</v>
      </c>
      <c r="F662" s="221" t="s">
        <v>1119</v>
      </c>
      <c r="G662" s="222" t="s">
        <v>164</v>
      </c>
      <c r="H662" s="223">
        <v>18</v>
      </c>
      <c r="I662" s="224"/>
      <c r="J662" s="225">
        <f>ROUND(I662*H662,0)</f>
        <v>0</v>
      </c>
      <c r="K662" s="226"/>
      <c r="L662" s="44"/>
      <c r="M662" s="227" t="s">
        <v>1</v>
      </c>
      <c r="N662" s="228" t="s">
        <v>42</v>
      </c>
      <c r="O662" s="91"/>
      <c r="P662" s="229">
        <f>O662*H662</f>
        <v>0</v>
      </c>
      <c r="Q662" s="229">
        <v>8.0000000000000007E-05</v>
      </c>
      <c r="R662" s="229">
        <f>Q662*H662</f>
        <v>0.0014400000000000001</v>
      </c>
      <c r="S662" s="229">
        <v>0</v>
      </c>
      <c r="T662" s="230">
        <f>S662*H662</f>
        <v>0</v>
      </c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R662" s="231" t="s">
        <v>257</v>
      </c>
      <c r="AT662" s="231" t="s">
        <v>161</v>
      </c>
      <c r="AU662" s="231" t="s">
        <v>86</v>
      </c>
      <c r="AY662" s="17" t="s">
        <v>159</v>
      </c>
      <c r="BE662" s="232">
        <f>IF(N662="základní",J662,0)</f>
        <v>0</v>
      </c>
      <c r="BF662" s="232">
        <f>IF(N662="snížená",J662,0)</f>
        <v>0</v>
      </c>
      <c r="BG662" s="232">
        <f>IF(N662="zákl. přenesená",J662,0)</f>
        <v>0</v>
      </c>
      <c r="BH662" s="232">
        <f>IF(N662="sníž. přenesená",J662,0)</f>
        <v>0</v>
      </c>
      <c r="BI662" s="232">
        <f>IF(N662="nulová",J662,0)</f>
        <v>0</v>
      </c>
      <c r="BJ662" s="17" t="s">
        <v>8</v>
      </c>
      <c r="BK662" s="232">
        <f>ROUND(I662*H662,0)</f>
        <v>0</v>
      </c>
      <c r="BL662" s="17" t="s">
        <v>257</v>
      </c>
      <c r="BM662" s="231" t="s">
        <v>1120</v>
      </c>
    </row>
    <row r="663" s="2" customFormat="1">
      <c r="A663" s="38"/>
      <c r="B663" s="39"/>
      <c r="C663" s="40"/>
      <c r="D663" s="233" t="s">
        <v>167</v>
      </c>
      <c r="E663" s="40"/>
      <c r="F663" s="234" t="s">
        <v>1121</v>
      </c>
      <c r="G663" s="40"/>
      <c r="H663" s="40"/>
      <c r="I663" s="235"/>
      <c r="J663" s="40"/>
      <c r="K663" s="40"/>
      <c r="L663" s="44"/>
      <c r="M663" s="236"/>
      <c r="N663" s="237"/>
      <c r="O663" s="91"/>
      <c r="P663" s="91"/>
      <c r="Q663" s="91"/>
      <c r="R663" s="91"/>
      <c r="S663" s="91"/>
      <c r="T663" s="92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T663" s="17" t="s">
        <v>167</v>
      </c>
      <c r="AU663" s="17" t="s">
        <v>86</v>
      </c>
    </row>
    <row r="664" s="2" customFormat="1" ht="16.5" customHeight="1">
      <c r="A664" s="38"/>
      <c r="B664" s="39"/>
      <c r="C664" s="219" t="s">
        <v>1122</v>
      </c>
      <c r="D664" s="219" t="s">
        <v>161</v>
      </c>
      <c r="E664" s="220" t="s">
        <v>1123</v>
      </c>
      <c r="F664" s="221" t="s">
        <v>1124</v>
      </c>
      <c r="G664" s="222" t="s">
        <v>164</v>
      </c>
      <c r="H664" s="223">
        <v>18</v>
      </c>
      <c r="I664" s="224"/>
      <c r="J664" s="225">
        <f>ROUND(I664*H664,0)</f>
        <v>0</v>
      </c>
      <c r="K664" s="226"/>
      <c r="L664" s="44"/>
      <c r="M664" s="227" t="s">
        <v>1</v>
      </c>
      <c r="N664" s="228" t="s">
        <v>42</v>
      </c>
      <c r="O664" s="91"/>
      <c r="P664" s="229">
        <f>O664*H664</f>
        <v>0</v>
      </c>
      <c r="Q664" s="229">
        <v>0</v>
      </c>
      <c r="R664" s="229">
        <f>Q664*H664</f>
        <v>0</v>
      </c>
      <c r="S664" s="229">
        <v>0</v>
      </c>
      <c r="T664" s="230">
        <f>S664*H664</f>
        <v>0</v>
      </c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R664" s="231" t="s">
        <v>257</v>
      </c>
      <c r="AT664" s="231" t="s">
        <v>161</v>
      </c>
      <c r="AU664" s="231" t="s">
        <v>86</v>
      </c>
      <c r="AY664" s="17" t="s">
        <v>159</v>
      </c>
      <c r="BE664" s="232">
        <f>IF(N664="základní",J664,0)</f>
        <v>0</v>
      </c>
      <c r="BF664" s="232">
        <f>IF(N664="snížená",J664,0)</f>
        <v>0</v>
      </c>
      <c r="BG664" s="232">
        <f>IF(N664="zákl. přenesená",J664,0)</f>
        <v>0</v>
      </c>
      <c r="BH664" s="232">
        <f>IF(N664="sníž. přenesená",J664,0)</f>
        <v>0</v>
      </c>
      <c r="BI664" s="232">
        <f>IF(N664="nulová",J664,0)</f>
        <v>0</v>
      </c>
      <c r="BJ664" s="17" t="s">
        <v>8</v>
      </c>
      <c r="BK664" s="232">
        <f>ROUND(I664*H664,0)</f>
        <v>0</v>
      </c>
      <c r="BL664" s="17" t="s">
        <v>257</v>
      </c>
      <c r="BM664" s="231" t="s">
        <v>1125</v>
      </c>
    </row>
    <row r="665" s="2" customFormat="1">
      <c r="A665" s="38"/>
      <c r="B665" s="39"/>
      <c r="C665" s="40"/>
      <c r="D665" s="233" t="s">
        <v>167</v>
      </c>
      <c r="E665" s="40"/>
      <c r="F665" s="234" t="s">
        <v>1126</v>
      </c>
      <c r="G665" s="40"/>
      <c r="H665" s="40"/>
      <c r="I665" s="235"/>
      <c r="J665" s="40"/>
      <c r="K665" s="40"/>
      <c r="L665" s="44"/>
      <c r="M665" s="236"/>
      <c r="N665" s="237"/>
      <c r="O665" s="91"/>
      <c r="P665" s="91"/>
      <c r="Q665" s="91"/>
      <c r="R665" s="91"/>
      <c r="S665" s="91"/>
      <c r="T665" s="92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T665" s="17" t="s">
        <v>167</v>
      </c>
      <c r="AU665" s="17" t="s">
        <v>86</v>
      </c>
    </row>
    <row r="666" s="2" customFormat="1" ht="24.15" customHeight="1">
      <c r="A666" s="38"/>
      <c r="B666" s="39"/>
      <c r="C666" s="219" t="s">
        <v>1127</v>
      </c>
      <c r="D666" s="219" t="s">
        <v>161</v>
      </c>
      <c r="E666" s="220" t="s">
        <v>1128</v>
      </c>
      <c r="F666" s="221" t="s">
        <v>1129</v>
      </c>
      <c r="G666" s="222" t="s">
        <v>164</v>
      </c>
      <c r="H666" s="223">
        <v>18</v>
      </c>
      <c r="I666" s="224"/>
      <c r="J666" s="225">
        <f>ROUND(I666*H666,0)</f>
        <v>0</v>
      </c>
      <c r="K666" s="226"/>
      <c r="L666" s="44"/>
      <c r="M666" s="227" t="s">
        <v>1</v>
      </c>
      <c r="N666" s="228" t="s">
        <v>42</v>
      </c>
      <c r="O666" s="91"/>
      <c r="P666" s="229">
        <f>O666*H666</f>
        <v>0</v>
      </c>
      <c r="Q666" s="229">
        <v>0.00012999999999999999</v>
      </c>
      <c r="R666" s="229">
        <f>Q666*H666</f>
        <v>0.0023399999999999996</v>
      </c>
      <c r="S666" s="229">
        <v>0</v>
      </c>
      <c r="T666" s="230">
        <f>S666*H666</f>
        <v>0</v>
      </c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R666" s="231" t="s">
        <v>257</v>
      </c>
      <c r="AT666" s="231" t="s">
        <v>161</v>
      </c>
      <c r="AU666" s="231" t="s">
        <v>86</v>
      </c>
      <c r="AY666" s="17" t="s">
        <v>159</v>
      </c>
      <c r="BE666" s="232">
        <f>IF(N666="základní",J666,0)</f>
        <v>0</v>
      </c>
      <c r="BF666" s="232">
        <f>IF(N666="snížená",J666,0)</f>
        <v>0</v>
      </c>
      <c r="BG666" s="232">
        <f>IF(N666="zákl. přenesená",J666,0)</f>
        <v>0</v>
      </c>
      <c r="BH666" s="232">
        <f>IF(N666="sníž. přenesená",J666,0)</f>
        <v>0</v>
      </c>
      <c r="BI666" s="232">
        <f>IF(N666="nulová",J666,0)</f>
        <v>0</v>
      </c>
      <c r="BJ666" s="17" t="s">
        <v>8</v>
      </c>
      <c r="BK666" s="232">
        <f>ROUND(I666*H666,0)</f>
        <v>0</v>
      </c>
      <c r="BL666" s="17" t="s">
        <v>257</v>
      </c>
      <c r="BM666" s="231" t="s">
        <v>1130</v>
      </c>
    </row>
    <row r="667" s="2" customFormat="1">
      <c r="A667" s="38"/>
      <c r="B667" s="39"/>
      <c r="C667" s="40"/>
      <c r="D667" s="233" t="s">
        <v>167</v>
      </c>
      <c r="E667" s="40"/>
      <c r="F667" s="234" t="s">
        <v>1131</v>
      </c>
      <c r="G667" s="40"/>
      <c r="H667" s="40"/>
      <c r="I667" s="235"/>
      <c r="J667" s="40"/>
      <c r="K667" s="40"/>
      <c r="L667" s="44"/>
      <c r="M667" s="236"/>
      <c r="N667" s="237"/>
      <c r="O667" s="91"/>
      <c r="P667" s="91"/>
      <c r="Q667" s="91"/>
      <c r="R667" s="91"/>
      <c r="S667" s="91"/>
      <c r="T667" s="92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T667" s="17" t="s">
        <v>167</v>
      </c>
      <c r="AU667" s="17" t="s">
        <v>86</v>
      </c>
    </row>
    <row r="668" s="2" customFormat="1" ht="24.15" customHeight="1">
      <c r="A668" s="38"/>
      <c r="B668" s="39"/>
      <c r="C668" s="219" t="s">
        <v>1132</v>
      </c>
      <c r="D668" s="219" t="s">
        <v>161</v>
      </c>
      <c r="E668" s="220" t="s">
        <v>1133</v>
      </c>
      <c r="F668" s="221" t="s">
        <v>1134</v>
      </c>
      <c r="G668" s="222" t="s">
        <v>164</v>
      </c>
      <c r="H668" s="223">
        <v>18</v>
      </c>
      <c r="I668" s="224"/>
      <c r="J668" s="225">
        <f>ROUND(I668*H668,0)</f>
        <v>0</v>
      </c>
      <c r="K668" s="226"/>
      <c r="L668" s="44"/>
      <c r="M668" s="227" t="s">
        <v>1</v>
      </c>
      <c r="N668" s="228" t="s">
        <v>42</v>
      </c>
      <c r="O668" s="91"/>
      <c r="P668" s="229">
        <f>O668*H668</f>
        <v>0</v>
      </c>
      <c r="Q668" s="229">
        <v>0.00013999999999999999</v>
      </c>
      <c r="R668" s="229">
        <f>Q668*H668</f>
        <v>0.0025199999999999997</v>
      </c>
      <c r="S668" s="229">
        <v>0</v>
      </c>
      <c r="T668" s="230">
        <f>S668*H668</f>
        <v>0</v>
      </c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R668" s="231" t="s">
        <v>257</v>
      </c>
      <c r="AT668" s="231" t="s">
        <v>161</v>
      </c>
      <c r="AU668" s="231" t="s">
        <v>86</v>
      </c>
      <c r="AY668" s="17" t="s">
        <v>159</v>
      </c>
      <c r="BE668" s="232">
        <f>IF(N668="základní",J668,0)</f>
        <v>0</v>
      </c>
      <c r="BF668" s="232">
        <f>IF(N668="snížená",J668,0)</f>
        <v>0</v>
      </c>
      <c r="BG668" s="232">
        <f>IF(N668="zákl. přenesená",J668,0)</f>
        <v>0</v>
      </c>
      <c r="BH668" s="232">
        <f>IF(N668="sníž. přenesená",J668,0)</f>
        <v>0</v>
      </c>
      <c r="BI668" s="232">
        <f>IF(N668="nulová",J668,0)</f>
        <v>0</v>
      </c>
      <c r="BJ668" s="17" t="s">
        <v>8</v>
      </c>
      <c r="BK668" s="232">
        <f>ROUND(I668*H668,0)</f>
        <v>0</v>
      </c>
      <c r="BL668" s="17" t="s">
        <v>257</v>
      </c>
      <c r="BM668" s="231" t="s">
        <v>1135</v>
      </c>
    </row>
    <row r="669" s="2" customFormat="1">
      <c r="A669" s="38"/>
      <c r="B669" s="39"/>
      <c r="C669" s="40"/>
      <c r="D669" s="233" t="s">
        <v>167</v>
      </c>
      <c r="E669" s="40"/>
      <c r="F669" s="234" t="s">
        <v>1136</v>
      </c>
      <c r="G669" s="40"/>
      <c r="H669" s="40"/>
      <c r="I669" s="235"/>
      <c r="J669" s="40"/>
      <c r="K669" s="40"/>
      <c r="L669" s="44"/>
      <c r="M669" s="236"/>
      <c r="N669" s="237"/>
      <c r="O669" s="91"/>
      <c r="P669" s="91"/>
      <c r="Q669" s="91"/>
      <c r="R669" s="91"/>
      <c r="S669" s="91"/>
      <c r="T669" s="92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T669" s="17" t="s">
        <v>167</v>
      </c>
      <c r="AU669" s="17" t="s">
        <v>86</v>
      </c>
    </row>
    <row r="670" s="2" customFormat="1" ht="24.15" customHeight="1">
      <c r="A670" s="38"/>
      <c r="B670" s="39"/>
      <c r="C670" s="219" t="s">
        <v>1137</v>
      </c>
      <c r="D670" s="219" t="s">
        <v>161</v>
      </c>
      <c r="E670" s="220" t="s">
        <v>1138</v>
      </c>
      <c r="F670" s="221" t="s">
        <v>1139</v>
      </c>
      <c r="G670" s="222" t="s">
        <v>164</v>
      </c>
      <c r="H670" s="223">
        <v>18</v>
      </c>
      <c r="I670" s="224"/>
      <c r="J670" s="225">
        <f>ROUND(I670*H670,0)</f>
        <v>0</v>
      </c>
      <c r="K670" s="226"/>
      <c r="L670" s="44"/>
      <c r="M670" s="227" t="s">
        <v>1</v>
      </c>
      <c r="N670" s="228" t="s">
        <v>42</v>
      </c>
      <c r="O670" s="91"/>
      <c r="P670" s="229">
        <f>O670*H670</f>
        <v>0</v>
      </c>
      <c r="Q670" s="229">
        <v>0.00023000000000000001</v>
      </c>
      <c r="R670" s="229">
        <f>Q670*H670</f>
        <v>0.0041400000000000005</v>
      </c>
      <c r="S670" s="229">
        <v>0</v>
      </c>
      <c r="T670" s="230">
        <f>S670*H670</f>
        <v>0</v>
      </c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R670" s="231" t="s">
        <v>257</v>
      </c>
      <c r="AT670" s="231" t="s">
        <v>161</v>
      </c>
      <c r="AU670" s="231" t="s">
        <v>86</v>
      </c>
      <c r="AY670" s="17" t="s">
        <v>159</v>
      </c>
      <c r="BE670" s="232">
        <f>IF(N670="základní",J670,0)</f>
        <v>0</v>
      </c>
      <c r="BF670" s="232">
        <f>IF(N670="snížená",J670,0)</f>
        <v>0</v>
      </c>
      <c r="BG670" s="232">
        <f>IF(N670="zákl. přenesená",J670,0)</f>
        <v>0</v>
      </c>
      <c r="BH670" s="232">
        <f>IF(N670="sníž. přenesená",J670,0)</f>
        <v>0</v>
      </c>
      <c r="BI670" s="232">
        <f>IF(N670="nulová",J670,0)</f>
        <v>0</v>
      </c>
      <c r="BJ670" s="17" t="s">
        <v>8</v>
      </c>
      <c r="BK670" s="232">
        <f>ROUND(I670*H670,0)</f>
        <v>0</v>
      </c>
      <c r="BL670" s="17" t="s">
        <v>257</v>
      </c>
      <c r="BM670" s="231" t="s">
        <v>1140</v>
      </c>
    </row>
    <row r="671" s="2" customFormat="1">
      <c r="A671" s="38"/>
      <c r="B671" s="39"/>
      <c r="C671" s="40"/>
      <c r="D671" s="233" t="s">
        <v>167</v>
      </c>
      <c r="E671" s="40"/>
      <c r="F671" s="234" t="s">
        <v>1141</v>
      </c>
      <c r="G671" s="40"/>
      <c r="H671" s="40"/>
      <c r="I671" s="235"/>
      <c r="J671" s="40"/>
      <c r="K671" s="40"/>
      <c r="L671" s="44"/>
      <c r="M671" s="236"/>
      <c r="N671" s="237"/>
      <c r="O671" s="91"/>
      <c r="P671" s="91"/>
      <c r="Q671" s="91"/>
      <c r="R671" s="91"/>
      <c r="S671" s="91"/>
      <c r="T671" s="92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T671" s="17" t="s">
        <v>167</v>
      </c>
      <c r="AU671" s="17" t="s">
        <v>86</v>
      </c>
    </row>
    <row r="672" s="2" customFormat="1" ht="24.15" customHeight="1">
      <c r="A672" s="38"/>
      <c r="B672" s="39"/>
      <c r="C672" s="219" t="s">
        <v>1142</v>
      </c>
      <c r="D672" s="219" t="s">
        <v>161</v>
      </c>
      <c r="E672" s="220" t="s">
        <v>1143</v>
      </c>
      <c r="F672" s="221" t="s">
        <v>1144</v>
      </c>
      <c r="G672" s="222" t="s">
        <v>164</v>
      </c>
      <c r="H672" s="223">
        <v>18</v>
      </c>
      <c r="I672" s="224"/>
      <c r="J672" s="225">
        <f>ROUND(I672*H672,0)</f>
        <v>0</v>
      </c>
      <c r="K672" s="226"/>
      <c r="L672" s="44"/>
      <c r="M672" s="227" t="s">
        <v>1</v>
      </c>
      <c r="N672" s="228" t="s">
        <v>42</v>
      </c>
      <c r="O672" s="91"/>
      <c r="P672" s="229">
        <f>O672*H672</f>
        <v>0</v>
      </c>
      <c r="Q672" s="229">
        <v>3.0000000000000001E-05</v>
      </c>
      <c r="R672" s="229">
        <f>Q672*H672</f>
        <v>0.00054000000000000001</v>
      </c>
      <c r="S672" s="229">
        <v>0</v>
      </c>
      <c r="T672" s="230">
        <f>S672*H672</f>
        <v>0</v>
      </c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R672" s="231" t="s">
        <v>257</v>
      </c>
      <c r="AT672" s="231" t="s">
        <v>161</v>
      </c>
      <c r="AU672" s="231" t="s">
        <v>86</v>
      </c>
      <c r="AY672" s="17" t="s">
        <v>159</v>
      </c>
      <c r="BE672" s="232">
        <f>IF(N672="základní",J672,0)</f>
        <v>0</v>
      </c>
      <c r="BF672" s="232">
        <f>IF(N672="snížená",J672,0)</f>
        <v>0</v>
      </c>
      <c r="BG672" s="232">
        <f>IF(N672="zákl. přenesená",J672,0)</f>
        <v>0</v>
      </c>
      <c r="BH672" s="232">
        <f>IF(N672="sníž. přenesená",J672,0)</f>
        <v>0</v>
      </c>
      <c r="BI672" s="232">
        <f>IF(N672="nulová",J672,0)</f>
        <v>0</v>
      </c>
      <c r="BJ672" s="17" t="s">
        <v>8</v>
      </c>
      <c r="BK672" s="232">
        <f>ROUND(I672*H672,0)</f>
        <v>0</v>
      </c>
      <c r="BL672" s="17" t="s">
        <v>257</v>
      </c>
      <c r="BM672" s="231" t="s">
        <v>1145</v>
      </c>
    </row>
    <row r="673" s="2" customFormat="1">
      <c r="A673" s="38"/>
      <c r="B673" s="39"/>
      <c r="C673" s="40"/>
      <c r="D673" s="233" t="s">
        <v>167</v>
      </c>
      <c r="E673" s="40"/>
      <c r="F673" s="234" t="s">
        <v>1146</v>
      </c>
      <c r="G673" s="40"/>
      <c r="H673" s="40"/>
      <c r="I673" s="235"/>
      <c r="J673" s="40"/>
      <c r="K673" s="40"/>
      <c r="L673" s="44"/>
      <c r="M673" s="236"/>
      <c r="N673" s="237"/>
      <c r="O673" s="91"/>
      <c r="P673" s="91"/>
      <c r="Q673" s="91"/>
      <c r="R673" s="91"/>
      <c r="S673" s="91"/>
      <c r="T673" s="92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T673" s="17" t="s">
        <v>167</v>
      </c>
      <c r="AU673" s="17" t="s">
        <v>86</v>
      </c>
    </row>
    <row r="674" s="12" customFormat="1" ht="22.8" customHeight="1">
      <c r="A674" s="12"/>
      <c r="B674" s="203"/>
      <c r="C674" s="204"/>
      <c r="D674" s="205" t="s">
        <v>76</v>
      </c>
      <c r="E674" s="217" t="s">
        <v>1147</v>
      </c>
      <c r="F674" s="217" t="s">
        <v>1148</v>
      </c>
      <c r="G674" s="204"/>
      <c r="H674" s="204"/>
      <c r="I674" s="207"/>
      <c r="J674" s="218">
        <f>BK674</f>
        <v>0</v>
      </c>
      <c r="K674" s="204"/>
      <c r="L674" s="209"/>
      <c r="M674" s="210"/>
      <c r="N674" s="211"/>
      <c r="O674" s="211"/>
      <c r="P674" s="212">
        <f>SUM(P675:P683)</f>
        <v>0</v>
      </c>
      <c r="Q674" s="211"/>
      <c r="R674" s="212">
        <f>SUM(R675:R683)</f>
        <v>0.083941109999999985</v>
      </c>
      <c r="S674" s="211"/>
      <c r="T674" s="213">
        <f>SUM(T675:T683)</f>
        <v>0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R674" s="214" t="s">
        <v>86</v>
      </c>
      <c r="AT674" s="215" t="s">
        <v>76</v>
      </c>
      <c r="AU674" s="215" t="s">
        <v>8</v>
      </c>
      <c r="AY674" s="214" t="s">
        <v>159</v>
      </c>
      <c r="BK674" s="216">
        <f>SUM(BK675:BK683)</f>
        <v>0</v>
      </c>
    </row>
    <row r="675" s="2" customFormat="1" ht="24.15" customHeight="1">
      <c r="A675" s="38"/>
      <c r="B675" s="39"/>
      <c r="C675" s="219" t="s">
        <v>1149</v>
      </c>
      <c r="D675" s="219" t="s">
        <v>161</v>
      </c>
      <c r="E675" s="220" t="s">
        <v>1150</v>
      </c>
      <c r="F675" s="221" t="s">
        <v>1151</v>
      </c>
      <c r="G675" s="222" t="s">
        <v>164</v>
      </c>
      <c r="H675" s="223">
        <v>254.36699999999999</v>
      </c>
      <c r="I675" s="224"/>
      <c r="J675" s="225">
        <f>ROUND(I675*H675,0)</f>
        <v>0</v>
      </c>
      <c r="K675" s="226"/>
      <c r="L675" s="44"/>
      <c r="M675" s="227" t="s">
        <v>1</v>
      </c>
      <c r="N675" s="228" t="s">
        <v>42</v>
      </c>
      <c r="O675" s="91"/>
      <c r="P675" s="229">
        <f>O675*H675</f>
        <v>0</v>
      </c>
      <c r="Q675" s="229">
        <v>0</v>
      </c>
      <c r="R675" s="229">
        <f>Q675*H675</f>
        <v>0</v>
      </c>
      <c r="S675" s="229">
        <v>0</v>
      </c>
      <c r="T675" s="230">
        <f>S675*H675</f>
        <v>0</v>
      </c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R675" s="231" t="s">
        <v>257</v>
      </c>
      <c r="AT675" s="231" t="s">
        <v>161</v>
      </c>
      <c r="AU675" s="231" t="s">
        <v>86</v>
      </c>
      <c r="AY675" s="17" t="s">
        <v>159</v>
      </c>
      <c r="BE675" s="232">
        <f>IF(N675="základní",J675,0)</f>
        <v>0</v>
      </c>
      <c r="BF675" s="232">
        <f>IF(N675="snížená",J675,0)</f>
        <v>0</v>
      </c>
      <c r="BG675" s="232">
        <f>IF(N675="zákl. přenesená",J675,0)</f>
        <v>0</v>
      </c>
      <c r="BH675" s="232">
        <f>IF(N675="sníž. přenesená",J675,0)</f>
        <v>0</v>
      </c>
      <c r="BI675" s="232">
        <f>IF(N675="nulová",J675,0)</f>
        <v>0</v>
      </c>
      <c r="BJ675" s="17" t="s">
        <v>8</v>
      </c>
      <c r="BK675" s="232">
        <f>ROUND(I675*H675,0)</f>
        <v>0</v>
      </c>
      <c r="BL675" s="17" t="s">
        <v>257</v>
      </c>
      <c r="BM675" s="231" t="s">
        <v>1152</v>
      </c>
    </row>
    <row r="676" s="2" customFormat="1">
      <c r="A676" s="38"/>
      <c r="B676" s="39"/>
      <c r="C676" s="40"/>
      <c r="D676" s="233" t="s">
        <v>167</v>
      </c>
      <c r="E676" s="40"/>
      <c r="F676" s="234" t="s">
        <v>1153</v>
      </c>
      <c r="G676" s="40"/>
      <c r="H676" s="40"/>
      <c r="I676" s="235"/>
      <c r="J676" s="40"/>
      <c r="K676" s="40"/>
      <c r="L676" s="44"/>
      <c r="M676" s="236"/>
      <c r="N676" s="237"/>
      <c r="O676" s="91"/>
      <c r="P676" s="91"/>
      <c r="Q676" s="91"/>
      <c r="R676" s="91"/>
      <c r="S676" s="91"/>
      <c r="T676" s="92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T676" s="17" t="s">
        <v>167</v>
      </c>
      <c r="AU676" s="17" t="s">
        <v>86</v>
      </c>
    </row>
    <row r="677" s="13" customFormat="1">
      <c r="A677" s="13"/>
      <c r="B677" s="238"/>
      <c r="C677" s="239"/>
      <c r="D677" s="233" t="s">
        <v>169</v>
      </c>
      <c r="E677" s="240" t="s">
        <v>1</v>
      </c>
      <c r="F677" s="241" t="s">
        <v>1154</v>
      </c>
      <c r="G677" s="239"/>
      <c r="H677" s="242">
        <v>28.18</v>
      </c>
      <c r="I677" s="243"/>
      <c r="J677" s="239"/>
      <c r="K677" s="239"/>
      <c r="L677" s="244"/>
      <c r="M677" s="245"/>
      <c r="N677" s="246"/>
      <c r="O677" s="246"/>
      <c r="P677" s="246"/>
      <c r="Q677" s="246"/>
      <c r="R677" s="246"/>
      <c r="S677" s="246"/>
      <c r="T677" s="247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8" t="s">
        <v>169</v>
      </c>
      <c r="AU677" s="248" t="s">
        <v>86</v>
      </c>
      <c r="AV677" s="13" t="s">
        <v>86</v>
      </c>
      <c r="AW677" s="13" t="s">
        <v>33</v>
      </c>
      <c r="AX677" s="13" t="s">
        <v>77</v>
      </c>
      <c r="AY677" s="248" t="s">
        <v>159</v>
      </c>
    </row>
    <row r="678" s="13" customFormat="1">
      <c r="A678" s="13"/>
      <c r="B678" s="238"/>
      <c r="C678" s="239"/>
      <c r="D678" s="233" t="s">
        <v>169</v>
      </c>
      <c r="E678" s="240" t="s">
        <v>1</v>
      </c>
      <c r="F678" s="241" t="s">
        <v>1155</v>
      </c>
      <c r="G678" s="239"/>
      <c r="H678" s="242">
        <v>226.18700000000001</v>
      </c>
      <c r="I678" s="243"/>
      <c r="J678" s="239"/>
      <c r="K678" s="239"/>
      <c r="L678" s="244"/>
      <c r="M678" s="245"/>
      <c r="N678" s="246"/>
      <c r="O678" s="246"/>
      <c r="P678" s="246"/>
      <c r="Q678" s="246"/>
      <c r="R678" s="246"/>
      <c r="S678" s="246"/>
      <c r="T678" s="247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8" t="s">
        <v>169</v>
      </c>
      <c r="AU678" s="248" t="s">
        <v>86</v>
      </c>
      <c r="AV678" s="13" t="s">
        <v>86</v>
      </c>
      <c r="AW678" s="13" t="s">
        <v>33</v>
      </c>
      <c r="AX678" s="13" t="s">
        <v>77</v>
      </c>
      <c r="AY678" s="248" t="s">
        <v>159</v>
      </c>
    </row>
    <row r="679" s="14" customFormat="1">
      <c r="A679" s="14"/>
      <c r="B679" s="249"/>
      <c r="C679" s="250"/>
      <c r="D679" s="233" t="s">
        <v>169</v>
      </c>
      <c r="E679" s="251" t="s">
        <v>1</v>
      </c>
      <c r="F679" s="252" t="s">
        <v>178</v>
      </c>
      <c r="G679" s="250"/>
      <c r="H679" s="253">
        <v>254.36700000000002</v>
      </c>
      <c r="I679" s="254"/>
      <c r="J679" s="250"/>
      <c r="K679" s="250"/>
      <c r="L679" s="255"/>
      <c r="M679" s="256"/>
      <c r="N679" s="257"/>
      <c r="O679" s="257"/>
      <c r="P679" s="257"/>
      <c r="Q679" s="257"/>
      <c r="R679" s="257"/>
      <c r="S679" s="257"/>
      <c r="T679" s="258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9" t="s">
        <v>169</v>
      </c>
      <c r="AU679" s="259" t="s">
        <v>86</v>
      </c>
      <c r="AV679" s="14" t="s">
        <v>165</v>
      </c>
      <c r="AW679" s="14" t="s">
        <v>33</v>
      </c>
      <c r="AX679" s="14" t="s">
        <v>8</v>
      </c>
      <c r="AY679" s="259" t="s">
        <v>159</v>
      </c>
    </row>
    <row r="680" s="2" customFormat="1" ht="24.15" customHeight="1">
      <c r="A680" s="38"/>
      <c r="B680" s="39"/>
      <c r="C680" s="219" t="s">
        <v>1156</v>
      </c>
      <c r="D680" s="219" t="s">
        <v>161</v>
      </c>
      <c r="E680" s="220" t="s">
        <v>1157</v>
      </c>
      <c r="F680" s="221" t="s">
        <v>1158</v>
      </c>
      <c r="G680" s="222" t="s">
        <v>164</v>
      </c>
      <c r="H680" s="223">
        <v>254.36699999999999</v>
      </c>
      <c r="I680" s="224"/>
      <c r="J680" s="225">
        <f>ROUND(I680*H680,0)</f>
        <v>0</v>
      </c>
      <c r="K680" s="226"/>
      <c r="L680" s="44"/>
      <c r="M680" s="227" t="s">
        <v>1</v>
      </c>
      <c r="N680" s="228" t="s">
        <v>42</v>
      </c>
      <c r="O680" s="91"/>
      <c r="P680" s="229">
        <f>O680*H680</f>
        <v>0</v>
      </c>
      <c r="Q680" s="229">
        <v>0.00020000000000000001</v>
      </c>
      <c r="R680" s="229">
        <f>Q680*H680</f>
        <v>0.050873399999999999</v>
      </c>
      <c r="S680" s="229">
        <v>0</v>
      </c>
      <c r="T680" s="230">
        <f>S680*H680</f>
        <v>0</v>
      </c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R680" s="231" t="s">
        <v>257</v>
      </c>
      <c r="AT680" s="231" t="s">
        <v>161</v>
      </c>
      <c r="AU680" s="231" t="s">
        <v>86</v>
      </c>
      <c r="AY680" s="17" t="s">
        <v>159</v>
      </c>
      <c r="BE680" s="232">
        <f>IF(N680="základní",J680,0)</f>
        <v>0</v>
      </c>
      <c r="BF680" s="232">
        <f>IF(N680="snížená",J680,0)</f>
        <v>0</v>
      </c>
      <c r="BG680" s="232">
        <f>IF(N680="zákl. přenesená",J680,0)</f>
        <v>0</v>
      </c>
      <c r="BH680" s="232">
        <f>IF(N680="sníž. přenesená",J680,0)</f>
        <v>0</v>
      </c>
      <c r="BI680" s="232">
        <f>IF(N680="nulová",J680,0)</f>
        <v>0</v>
      </c>
      <c r="BJ680" s="17" t="s">
        <v>8</v>
      </c>
      <c r="BK680" s="232">
        <f>ROUND(I680*H680,0)</f>
        <v>0</v>
      </c>
      <c r="BL680" s="17" t="s">
        <v>257</v>
      </c>
      <c r="BM680" s="231" t="s">
        <v>1159</v>
      </c>
    </row>
    <row r="681" s="2" customFormat="1">
      <c r="A681" s="38"/>
      <c r="B681" s="39"/>
      <c r="C681" s="40"/>
      <c r="D681" s="233" t="s">
        <v>167</v>
      </c>
      <c r="E681" s="40"/>
      <c r="F681" s="234" t="s">
        <v>1160</v>
      </c>
      <c r="G681" s="40"/>
      <c r="H681" s="40"/>
      <c r="I681" s="235"/>
      <c r="J681" s="40"/>
      <c r="K681" s="40"/>
      <c r="L681" s="44"/>
      <c r="M681" s="236"/>
      <c r="N681" s="237"/>
      <c r="O681" s="91"/>
      <c r="P681" s="91"/>
      <c r="Q681" s="91"/>
      <c r="R681" s="91"/>
      <c r="S681" s="91"/>
      <c r="T681" s="92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T681" s="17" t="s">
        <v>167</v>
      </c>
      <c r="AU681" s="17" t="s">
        <v>86</v>
      </c>
    </row>
    <row r="682" s="2" customFormat="1" ht="33" customHeight="1">
      <c r="A682" s="38"/>
      <c r="B682" s="39"/>
      <c r="C682" s="219" t="s">
        <v>1161</v>
      </c>
      <c r="D682" s="219" t="s">
        <v>161</v>
      </c>
      <c r="E682" s="220" t="s">
        <v>1162</v>
      </c>
      <c r="F682" s="221" t="s">
        <v>1163</v>
      </c>
      <c r="G682" s="222" t="s">
        <v>164</v>
      </c>
      <c r="H682" s="223">
        <v>254.36699999999999</v>
      </c>
      <c r="I682" s="224"/>
      <c r="J682" s="225">
        <f>ROUND(I682*H682,0)</f>
        <v>0</v>
      </c>
      <c r="K682" s="226"/>
      <c r="L682" s="44"/>
      <c r="M682" s="227" t="s">
        <v>1</v>
      </c>
      <c r="N682" s="228" t="s">
        <v>42</v>
      </c>
      <c r="O682" s="91"/>
      <c r="P682" s="229">
        <f>O682*H682</f>
        <v>0</v>
      </c>
      <c r="Q682" s="229">
        <v>0.00012999999999999999</v>
      </c>
      <c r="R682" s="229">
        <f>Q682*H682</f>
        <v>0.033067709999999993</v>
      </c>
      <c r="S682" s="229">
        <v>0</v>
      </c>
      <c r="T682" s="230">
        <f>S682*H682</f>
        <v>0</v>
      </c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R682" s="231" t="s">
        <v>257</v>
      </c>
      <c r="AT682" s="231" t="s">
        <v>161</v>
      </c>
      <c r="AU682" s="231" t="s">
        <v>86</v>
      </c>
      <c r="AY682" s="17" t="s">
        <v>159</v>
      </c>
      <c r="BE682" s="232">
        <f>IF(N682="základní",J682,0)</f>
        <v>0</v>
      </c>
      <c r="BF682" s="232">
        <f>IF(N682="snížená",J682,0)</f>
        <v>0</v>
      </c>
      <c r="BG682" s="232">
        <f>IF(N682="zákl. přenesená",J682,0)</f>
        <v>0</v>
      </c>
      <c r="BH682" s="232">
        <f>IF(N682="sníž. přenesená",J682,0)</f>
        <v>0</v>
      </c>
      <c r="BI682" s="232">
        <f>IF(N682="nulová",J682,0)</f>
        <v>0</v>
      </c>
      <c r="BJ682" s="17" t="s">
        <v>8</v>
      </c>
      <c r="BK682" s="232">
        <f>ROUND(I682*H682,0)</f>
        <v>0</v>
      </c>
      <c r="BL682" s="17" t="s">
        <v>257</v>
      </c>
      <c r="BM682" s="231" t="s">
        <v>1164</v>
      </c>
    </row>
    <row r="683" s="2" customFormat="1">
      <c r="A683" s="38"/>
      <c r="B683" s="39"/>
      <c r="C683" s="40"/>
      <c r="D683" s="233" t="s">
        <v>167</v>
      </c>
      <c r="E683" s="40"/>
      <c r="F683" s="234" t="s">
        <v>1165</v>
      </c>
      <c r="G683" s="40"/>
      <c r="H683" s="40"/>
      <c r="I683" s="235"/>
      <c r="J683" s="40"/>
      <c r="K683" s="40"/>
      <c r="L683" s="44"/>
      <c r="M683" s="236"/>
      <c r="N683" s="237"/>
      <c r="O683" s="91"/>
      <c r="P683" s="91"/>
      <c r="Q683" s="91"/>
      <c r="R683" s="91"/>
      <c r="S683" s="91"/>
      <c r="T683" s="92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T683" s="17" t="s">
        <v>167</v>
      </c>
      <c r="AU683" s="17" t="s">
        <v>86</v>
      </c>
    </row>
    <row r="684" s="12" customFormat="1" ht="22.8" customHeight="1">
      <c r="A684" s="12"/>
      <c r="B684" s="203"/>
      <c r="C684" s="204"/>
      <c r="D684" s="205" t="s">
        <v>76</v>
      </c>
      <c r="E684" s="217" t="s">
        <v>1166</v>
      </c>
      <c r="F684" s="217" t="s">
        <v>1167</v>
      </c>
      <c r="G684" s="204"/>
      <c r="H684" s="204"/>
      <c r="I684" s="207"/>
      <c r="J684" s="218">
        <f>BK684</f>
        <v>0</v>
      </c>
      <c r="K684" s="204"/>
      <c r="L684" s="209"/>
      <c r="M684" s="210"/>
      <c r="N684" s="211"/>
      <c r="O684" s="211"/>
      <c r="P684" s="212">
        <f>SUM(P685:P690)</f>
        <v>0</v>
      </c>
      <c r="Q684" s="211"/>
      <c r="R684" s="212">
        <f>SUM(R685:R690)</f>
        <v>0.14699999999999999</v>
      </c>
      <c r="S684" s="211"/>
      <c r="T684" s="213">
        <f>SUM(T685:T690)</f>
        <v>0</v>
      </c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R684" s="214" t="s">
        <v>86</v>
      </c>
      <c r="AT684" s="215" t="s">
        <v>76</v>
      </c>
      <c r="AU684" s="215" t="s">
        <v>8</v>
      </c>
      <c r="AY684" s="214" t="s">
        <v>159</v>
      </c>
      <c r="BK684" s="216">
        <f>SUM(BK685:BK690)</f>
        <v>0</v>
      </c>
    </row>
    <row r="685" s="2" customFormat="1" ht="24.15" customHeight="1">
      <c r="A685" s="38"/>
      <c r="B685" s="39"/>
      <c r="C685" s="219" t="s">
        <v>1168</v>
      </c>
      <c r="D685" s="219" t="s">
        <v>161</v>
      </c>
      <c r="E685" s="220" t="s">
        <v>1169</v>
      </c>
      <c r="F685" s="221" t="s">
        <v>1170</v>
      </c>
      <c r="G685" s="222" t="s">
        <v>164</v>
      </c>
      <c r="H685" s="223">
        <v>3</v>
      </c>
      <c r="I685" s="224"/>
      <c r="J685" s="225">
        <f>ROUND(I685*H685,0)</f>
        <v>0</v>
      </c>
      <c r="K685" s="226"/>
      <c r="L685" s="44"/>
      <c r="M685" s="227" t="s">
        <v>1</v>
      </c>
      <c r="N685" s="228" t="s">
        <v>42</v>
      </c>
      <c r="O685" s="91"/>
      <c r="P685" s="229">
        <f>O685*H685</f>
        <v>0</v>
      </c>
      <c r="Q685" s="229">
        <v>0</v>
      </c>
      <c r="R685" s="229">
        <f>Q685*H685</f>
        <v>0</v>
      </c>
      <c r="S685" s="229">
        <v>0</v>
      </c>
      <c r="T685" s="230">
        <f>S685*H685</f>
        <v>0</v>
      </c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R685" s="231" t="s">
        <v>257</v>
      </c>
      <c r="AT685" s="231" t="s">
        <v>161</v>
      </c>
      <c r="AU685" s="231" t="s">
        <v>86</v>
      </c>
      <c r="AY685" s="17" t="s">
        <v>159</v>
      </c>
      <c r="BE685" s="232">
        <f>IF(N685="základní",J685,0)</f>
        <v>0</v>
      </c>
      <c r="BF685" s="232">
        <f>IF(N685="snížená",J685,0)</f>
        <v>0</v>
      </c>
      <c r="BG685" s="232">
        <f>IF(N685="zákl. přenesená",J685,0)</f>
        <v>0</v>
      </c>
      <c r="BH685" s="232">
        <f>IF(N685="sníž. přenesená",J685,0)</f>
        <v>0</v>
      </c>
      <c r="BI685" s="232">
        <f>IF(N685="nulová",J685,0)</f>
        <v>0</v>
      </c>
      <c r="BJ685" s="17" t="s">
        <v>8</v>
      </c>
      <c r="BK685" s="232">
        <f>ROUND(I685*H685,0)</f>
        <v>0</v>
      </c>
      <c r="BL685" s="17" t="s">
        <v>257</v>
      </c>
      <c r="BM685" s="231" t="s">
        <v>1171</v>
      </c>
    </row>
    <row r="686" s="2" customFormat="1">
      <c r="A686" s="38"/>
      <c r="B686" s="39"/>
      <c r="C686" s="40"/>
      <c r="D686" s="233" t="s">
        <v>167</v>
      </c>
      <c r="E686" s="40"/>
      <c r="F686" s="234" t="s">
        <v>1172</v>
      </c>
      <c r="G686" s="40"/>
      <c r="H686" s="40"/>
      <c r="I686" s="235"/>
      <c r="J686" s="40"/>
      <c r="K686" s="40"/>
      <c r="L686" s="44"/>
      <c r="M686" s="236"/>
      <c r="N686" s="237"/>
      <c r="O686" s="91"/>
      <c r="P686" s="91"/>
      <c r="Q686" s="91"/>
      <c r="R686" s="91"/>
      <c r="S686" s="91"/>
      <c r="T686" s="92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T686" s="17" t="s">
        <v>167</v>
      </c>
      <c r="AU686" s="17" t="s">
        <v>86</v>
      </c>
    </row>
    <row r="687" s="13" customFormat="1">
      <c r="A687" s="13"/>
      <c r="B687" s="238"/>
      <c r="C687" s="239"/>
      <c r="D687" s="233" t="s">
        <v>169</v>
      </c>
      <c r="E687" s="240" t="s">
        <v>1</v>
      </c>
      <c r="F687" s="241" t="s">
        <v>1173</v>
      </c>
      <c r="G687" s="239"/>
      <c r="H687" s="242">
        <v>3</v>
      </c>
      <c r="I687" s="243"/>
      <c r="J687" s="239"/>
      <c r="K687" s="239"/>
      <c r="L687" s="244"/>
      <c r="M687" s="245"/>
      <c r="N687" s="246"/>
      <c r="O687" s="246"/>
      <c r="P687" s="246"/>
      <c r="Q687" s="246"/>
      <c r="R687" s="246"/>
      <c r="S687" s="246"/>
      <c r="T687" s="247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8" t="s">
        <v>169</v>
      </c>
      <c r="AU687" s="248" t="s">
        <v>86</v>
      </c>
      <c r="AV687" s="13" t="s">
        <v>86</v>
      </c>
      <c r="AW687" s="13" t="s">
        <v>33</v>
      </c>
      <c r="AX687" s="13" t="s">
        <v>8</v>
      </c>
      <c r="AY687" s="248" t="s">
        <v>159</v>
      </c>
    </row>
    <row r="688" s="2" customFormat="1" ht="16.5" customHeight="1">
      <c r="A688" s="38"/>
      <c r="B688" s="39"/>
      <c r="C688" s="270" t="s">
        <v>1174</v>
      </c>
      <c r="D688" s="270" t="s">
        <v>295</v>
      </c>
      <c r="E688" s="271" t="s">
        <v>1175</v>
      </c>
      <c r="F688" s="272" t="s">
        <v>1176</v>
      </c>
      <c r="G688" s="273" t="s">
        <v>205</v>
      </c>
      <c r="H688" s="274">
        <v>0.14699999999999999</v>
      </c>
      <c r="I688" s="275"/>
      <c r="J688" s="276">
        <f>ROUND(I688*H688,0)</f>
        <v>0</v>
      </c>
      <c r="K688" s="277"/>
      <c r="L688" s="278"/>
      <c r="M688" s="279" t="s">
        <v>1</v>
      </c>
      <c r="N688" s="280" t="s">
        <v>42</v>
      </c>
      <c r="O688" s="91"/>
      <c r="P688" s="229">
        <f>O688*H688</f>
        <v>0</v>
      </c>
      <c r="Q688" s="229">
        <v>1</v>
      </c>
      <c r="R688" s="229">
        <f>Q688*H688</f>
        <v>0.14699999999999999</v>
      </c>
      <c r="S688" s="229">
        <v>0</v>
      </c>
      <c r="T688" s="230">
        <f>S688*H688</f>
        <v>0</v>
      </c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R688" s="231" t="s">
        <v>358</v>
      </c>
      <c r="AT688" s="231" t="s">
        <v>295</v>
      </c>
      <c r="AU688" s="231" t="s">
        <v>86</v>
      </c>
      <c r="AY688" s="17" t="s">
        <v>159</v>
      </c>
      <c r="BE688" s="232">
        <f>IF(N688="základní",J688,0)</f>
        <v>0</v>
      </c>
      <c r="BF688" s="232">
        <f>IF(N688="snížená",J688,0)</f>
        <v>0</v>
      </c>
      <c r="BG688" s="232">
        <f>IF(N688="zákl. přenesená",J688,0)</f>
        <v>0</v>
      </c>
      <c r="BH688" s="232">
        <f>IF(N688="sníž. přenesená",J688,0)</f>
        <v>0</v>
      </c>
      <c r="BI688" s="232">
        <f>IF(N688="nulová",J688,0)</f>
        <v>0</v>
      </c>
      <c r="BJ688" s="17" t="s">
        <v>8</v>
      </c>
      <c r="BK688" s="232">
        <f>ROUND(I688*H688,0)</f>
        <v>0</v>
      </c>
      <c r="BL688" s="17" t="s">
        <v>257</v>
      </c>
      <c r="BM688" s="231" t="s">
        <v>1177</v>
      </c>
    </row>
    <row r="689" s="2" customFormat="1">
      <c r="A689" s="38"/>
      <c r="B689" s="39"/>
      <c r="C689" s="40"/>
      <c r="D689" s="233" t="s">
        <v>167</v>
      </c>
      <c r="E689" s="40"/>
      <c r="F689" s="234" t="s">
        <v>1176</v>
      </c>
      <c r="G689" s="40"/>
      <c r="H689" s="40"/>
      <c r="I689" s="235"/>
      <c r="J689" s="40"/>
      <c r="K689" s="40"/>
      <c r="L689" s="44"/>
      <c r="M689" s="236"/>
      <c r="N689" s="237"/>
      <c r="O689" s="91"/>
      <c r="P689" s="91"/>
      <c r="Q689" s="91"/>
      <c r="R689" s="91"/>
      <c r="S689" s="91"/>
      <c r="T689" s="92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T689" s="17" t="s">
        <v>167</v>
      </c>
      <c r="AU689" s="17" t="s">
        <v>86</v>
      </c>
    </row>
    <row r="690" s="13" customFormat="1">
      <c r="A690" s="13"/>
      <c r="B690" s="238"/>
      <c r="C690" s="239"/>
      <c r="D690" s="233" t="s">
        <v>169</v>
      </c>
      <c r="E690" s="239"/>
      <c r="F690" s="241" t="s">
        <v>1178</v>
      </c>
      <c r="G690" s="239"/>
      <c r="H690" s="242">
        <v>0.14699999999999999</v>
      </c>
      <c r="I690" s="243"/>
      <c r="J690" s="239"/>
      <c r="K690" s="239"/>
      <c r="L690" s="244"/>
      <c r="M690" s="245"/>
      <c r="N690" s="246"/>
      <c r="O690" s="246"/>
      <c r="P690" s="246"/>
      <c r="Q690" s="246"/>
      <c r="R690" s="246"/>
      <c r="S690" s="246"/>
      <c r="T690" s="247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8" t="s">
        <v>169</v>
      </c>
      <c r="AU690" s="248" t="s">
        <v>86</v>
      </c>
      <c r="AV690" s="13" t="s">
        <v>86</v>
      </c>
      <c r="AW690" s="13" t="s">
        <v>4</v>
      </c>
      <c r="AX690" s="13" t="s">
        <v>8</v>
      </c>
      <c r="AY690" s="248" t="s">
        <v>159</v>
      </c>
    </row>
    <row r="691" s="12" customFormat="1" ht="25.92" customHeight="1">
      <c r="A691" s="12"/>
      <c r="B691" s="203"/>
      <c r="C691" s="204"/>
      <c r="D691" s="205" t="s">
        <v>76</v>
      </c>
      <c r="E691" s="206" t="s">
        <v>295</v>
      </c>
      <c r="F691" s="206" t="s">
        <v>1179</v>
      </c>
      <c r="G691" s="204"/>
      <c r="H691" s="204"/>
      <c r="I691" s="207"/>
      <c r="J691" s="208">
        <f>BK691</f>
        <v>0</v>
      </c>
      <c r="K691" s="204"/>
      <c r="L691" s="209"/>
      <c r="M691" s="210"/>
      <c r="N691" s="211"/>
      <c r="O691" s="211"/>
      <c r="P691" s="212">
        <f>P692</f>
        <v>0</v>
      </c>
      <c r="Q691" s="211"/>
      <c r="R691" s="212">
        <f>R692</f>
        <v>0</v>
      </c>
      <c r="S691" s="211"/>
      <c r="T691" s="213">
        <f>T692</f>
        <v>0</v>
      </c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R691" s="214" t="s">
        <v>179</v>
      </c>
      <c r="AT691" s="215" t="s">
        <v>76</v>
      </c>
      <c r="AU691" s="215" t="s">
        <v>77</v>
      </c>
      <c r="AY691" s="214" t="s">
        <v>159</v>
      </c>
      <c r="BK691" s="216">
        <f>BK692</f>
        <v>0</v>
      </c>
    </row>
    <row r="692" s="12" customFormat="1" ht="22.8" customHeight="1">
      <c r="A692" s="12"/>
      <c r="B692" s="203"/>
      <c r="C692" s="204"/>
      <c r="D692" s="205" t="s">
        <v>76</v>
      </c>
      <c r="E692" s="217" t="s">
        <v>1180</v>
      </c>
      <c r="F692" s="217" t="s">
        <v>1181</v>
      </c>
      <c r="G692" s="204"/>
      <c r="H692" s="204"/>
      <c r="I692" s="207"/>
      <c r="J692" s="218">
        <f>BK692</f>
        <v>0</v>
      </c>
      <c r="K692" s="204"/>
      <c r="L692" s="209"/>
      <c r="M692" s="210"/>
      <c r="N692" s="211"/>
      <c r="O692" s="211"/>
      <c r="P692" s="212">
        <f>SUM(P693:P694)</f>
        <v>0</v>
      </c>
      <c r="Q692" s="211"/>
      <c r="R692" s="212">
        <f>SUM(R693:R694)</f>
        <v>0</v>
      </c>
      <c r="S692" s="211"/>
      <c r="T692" s="213">
        <f>SUM(T693:T694)</f>
        <v>0</v>
      </c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R692" s="214" t="s">
        <v>179</v>
      </c>
      <c r="AT692" s="215" t="s">
        <v>76</v>
      </c>
      <c r="AU692" s="215" t="s">
        <v>8</v>
      </c>
      <c r="AY692" s="214" t="s">
        <v>159</v>
      </c>
      <c r="BK692" s="216">
        <f>SUM(BK693:BK694)</f>
        <v>0</v>
      </c>
    </row>
    <row r="693" s="2" customFormat="1" ht="16.5" customHeight="1">
      <c r="A693" s="38"/>
      <c r="B693" s="39"/>
      <c r="C693" s="219" t="s">
        <v>1182</v>
      </c>
      <c r="D693" s="219" t="s">
        <v>161</v>
      </c>
      <c r="E693" s="220" t="s">
        <v>1183</v>
      </c>
      <c r="F693" s="221" t="s">
        <v>1184</v>
      </c>
      <c r="G693" s="222" t="s">
        <v>1185</v>
      </c>
      <c r="H693" s="223">
        <v>1</v>
      </c>
      <c r="I693" s="224"/>
      <c r="J693" s="225">
        <f>ROUND(I693*H693,0)</f>
        <v>0</v>
      </c>
      <c r="K693" s="226"/>
      <c r="L693" s="44"/>
      <c r="M693" s="227" t="s">
        <v>1</v>
      </c>
      <c r="N693" s="228" t="s">
        <v>42</v>
      </c>
      <c r="O693" s="91"/>
      <c r="P693" s="229">
        <f>O693*H693</f>
        <v>0</v>
      </c>
      <c r="Q693" s="229">
        <v>0</v>
      </c>
      <c r="R693" s="229">
        <f>Q693*H693</f>
        <v>0</v>
      </c>
      <c r="S693" s="229">
        <v>0</v>
      </c>
      <c r="T693" s="230">
        <f>S693*H693</f>
        <v>0</v>
      </c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R693" s="231" t="s">
        <v>8</v>
      </c>
      <c r="AT693" s="231" t="s">
        <v>161</v>
      </c>
      <c r="AU693" s="231" t="s">
        <v>86</v>
      </c>
      <c r="AY693" s="17" t="s">
        <v>159</v>
      </c>
      <c r="BE693" s="232">
        <f>IF(N693="základní",J693,0)</f>
        <v>0</v>
      </c>
      <c r="BF693" s="232">
        <f>IF(N693="snížená",J693,0)</f>
        <v>0</v>
      </c>
      <c r="BG693" s="232">
        <f>IF(N693="zákl. přenesená",J693,0)</f>
        <v>0</v>
      </c>
      <c r="BH693" s="232">
        <f>IF(N693="sníž. přenesená",J693,0)</f>
        <v>0</v>
      </c>
      <c r="BI693" s="232">
        <f>IF(N693="nulová",J693,0)</f>
        <v>0</v>
      </c>
      <c r="BJ693" s="17" t="s">
        <v>8</v>
      </c>
      <c r="BK693" s="232">
        <f>ROUND(I693*H693,0)</f>
        <v>0</v>
      </c>
      <c r="BL693" s="17" t="s">
        <v>8</v>
      </c>
      <c r="BM693" s="231" t="s">
        <v>1186</v>
      </c>
    </row>
    <row r="694" s="2" customFormat="1">
      <c r="A694" s="38"/>
      <c r="B694" s="39"/>
      <c r="C694" s="40"/>
      <c r="D694" s="233" t="s">
        <v>167</v>
      </c>
      <c r="E694" s="40"/>
      <c r="F694" s="234" t="s">
        <v>1184</v>
      </c>
      <c r="G694" s="40"/>
      <c r="H694" s="40"/>
      <c r="I694" s="235"/>
      <c r="J694" s="40"/>
      <c r="K694" s="40"/>
      <c r="L694" s="44"/>
      <c r="M694" s="236"/>
      <c r="N694" s="237"/>
      <c r="O694" s="91"/>
      <c r="P694" s="91"/>
      <c r="Q694" s="91"/>
      <c r="R694" s="91"/>
      <c r="S694" s="91"/>
      <c r="T694" s="92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T694" s="17" t="s">
        <v>167</v>
      </c>
      <c r="AU694" s="17" t="s">
        <v>86</v>
      </c>
    </row>
    <row r="695" s="12" customFormat="1" ht="25.92" customHeight="1">
      <c r="A695" s="12"/>
      <c r="B695" s="203"/>
      <c r="C695" s="204"/>
      <c r="D695" s="205" t="s">
        <v>76</v>
      </c>
      <c r="E695" s="206" t="s">
        <v>1187</v>
      </c>
      <c r="F695" s="206" t="s">
        <v>1188</v>
      </c>
      <c r="G695" s="204"/>
      <c r="H695" s="204"/>
      <c r="I695" s="207"/>
      <c r="J695" s="208">
        <f>BK695</f>
        <v>0</v>
      </c>
      <c r="K695" s="204"/>
      <c r="L695" s="209"/>
      <c r="M695" s="210"/>
      <c r="N695" s="211"/>
      <c r="O695" s="211"/>
      <c r="P695" s="212">
        <f>SUM(P696:P697)</f>
        <v>0</v>
      </c>
      <c r="Q695" s="211"/>
      <c r="R695" s="212">
        <f>SUM(R696:R697)</f>
        <v>0</v>
      </c>
      <c r="S695" s="211"/>
      <c r="T695" s="213">
        <f>SUM(T696:T697)</f>
        <v>0</v>
      </c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R695" s="214" t="s">
        <v>165</v>
      </c>
      <c r="AT695" s="215" t="s">
        <v>76</v>
      </c>
      <c r="AU695" s="215" t="s">
        <v>77</v>
      </c>
      <c r="AY695" s="214" t="s">
        <v>159</v>
      </c>
      <c r="BK695" s="216">
        <f>SUM(BK696:BK697)</f>
        <v>0</v>
      </c>
    </row>
    <row r="696" s="2" customFormat="1" ht="16.5" customHeight="1">
      <c r="A696" s="38"/>
      <c r="B696" s="39"/>
      <c r="C696" s="219" t="s">
        <v>1189</v>
      </c>
      <c r="D696" s="219" t="s">
        <v>161</v>
      </c>
      <c r="E696" s="220" t="s">
        <v>1190</v>
      </c>
      <c r="F696" s="221" t="s">
        <v>1191</v>
      </c>
      <c r="G696" s="222" t="s">
        <v>1192</v>
      </c>
      <c r="H696" s="223">
        <v>6</v>
      </c>
      <c r="I696" s="224"/>
      <c r="J696" s="225">
        <f>ROUND(I696*H696,0)</f>
        <v>0</v>
      </c>
      <c r="K696" s="226"/>
      <c r="L696" s="44"/>
      <c r="M696" s="227" t="s">
        <v>1</v>
      </c>
      <c r="N696" s="228" t="s">
        <v>42</v>
      </c>
      <c r="O696" s="91"/>
      <c r="P696" s="229">
        <f>O696*H696</f>
        <v>0</v>
      </c>
      <c r="Q696" s="229">
        <v>0</v>
      </c>
      <c r="R696" s="229">
        <f>Q696*H696</f>
        <v>0</v>
      </c>
      <c r="S696" s="229">
        <v>0</v>
      </c>
      <c r="T696" s="230">
        <f>S696*H696</f>
        <v>0</v>
      </c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R696" s="231" t="s">
        <v>1193</v>
      </c>
      <c r="AT696" s="231" t="s">
        <v>161</v>
      </c>
      <c r="AU696" s="231" t="s">
        <v>8</v>
      </c>
      <c r="AY696" s="17" t="s">
        <v>159</v>
      </c>
      <c r="BE696" s="232">
        <f>IF(N696="základní",J696,0)</f>
        <v>0</v>
      </c>
      <c r="BF696" s="232">
        <f>IF(N696="snížená",J696,0)</f>
        <v>0</v>
      </c>
      <c r="BG696" s="232">
        <f>IF(N696="zákl. přenesená",J696,0)</f>
        <v>0</v>
      </c>
      <c r="BH696" s="232">
        <f>IF(N696="sníž. přenesená",J696,0)</f>
        <v>0</v>
      </c>
      <c r="BI696" s="232">
        <f>IF(N696="nulová",J696,0)</f>
        <v>0</v>
      </c>
      <c r="BJ696" s="17" t="s">
        <v>8</v>
      </c>
      <c r="BK696" s="232">
        <f>ROUND(I696*H696,0)</f>
        <v>0</v>
      </c>
      <c r="BL696" s="17" t="s">
        <v>1193</v>
      </c>
      <c r="BM696" s="231" t="s">
        <v>1194</v>
      </c>
    </row>
    <row r="697" s="2" customFormat="1">
      <c r="A697" s="38"/>
      <c r="B697" s="39"/>
      <c r="C697" s="40"/>
      <c r="D697" s="233" t="s">
        <v>167</v>
      </c>
      <c r="E697" s="40"/>
      <c r="F697" s="234" t="s">
        <v>1195</v>
      </c>
      <c r="G697" s="40"/>
      <c r="H697" s="40"/>
      <c r="I697" s="235"/>
      <c r="J697" s="40"/>
      <c r="K697" s="40"/>
      <c r="L697" s="44"/>
      <c r="M697" s="282"/>
      <c r="N697" s="283"/>
      <c r="O697" s="284"/>
      <c r="P697" s="284"/>
      <c r="Q697" s="284"/>
      <c r="R697" s="284"/>
      <c r="S697" s="284"/>
      <c r="T697" s="285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T697" s="17" t="s">
        <v>167</v>
      </c>
      <c r="AU697" s="17" t="s">
        <v>8</v>
      </c>
    </row>
    <row r="698" s="2" customFormat="1" ht="6.96" customHeight="1">
      <c r="A698" s="38"/>
      <c r="B698" s="66"/>
      <c r="C698" s="67"/>
      <c r="D698" s="67"/>
      <c r="E698" s="67"/>
      <c r="F698" s="67"/>
      <c r="G698" s="67"/>
      <c r="H698" s="67"/>
      <c r="I698" s="67"/>
      <c r="J698" s="67"/>
      <c r="K698" s="67"/>
      <c r="L698" s="44"/>
      <c r="M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</row>
  </sheetData>
  <sheetProtection sheet="1" autoFilter="0" formatColumns="0" formatRows="0" objects="1" scenarios="1" spinCount="100000" saltValue="+QZP4EKLpFON7bLfUqZNzD19PbnnXUGSYB7fOnbB8iM5fBHIK67SvyExZ268HzRTdUBOQwvhPGn59l7CgK9l/w==" hashValue="MD9YMzDxAOsLmJkQj13LT7V9t+twl55x9LMek2QoTll+26GluJFjRYXvCBd1AKNTeBxPyhW8rJHomyC3mfwoyg==" algorithmName="SHA-512" password="CC35"/>
  <autoFilter ref="C139:K697"/>
  <mergeCells count="9">
    <mergeCell ref="E7:H7"/>
    <mergeCell ref="E9:H9"/>
    <mergeCell ref="E18:H18"/>
    <mergeCell ref="E27:H27"/>
    <mergeCell ref="E85:H85"/>
    <mergeCell ref="E87:H87"/>
    <mergeCell ref="E130:H130"/>
    <mergeCell ref="E132:H13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42" t="s">
        <v>1196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ROUND(J127,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ROUND((SUM(BE127:BE380)),  0)</f>
        <v>0</v>
      </c>
      <c r="G33" s="38"/>
      <c r="H33" s="38"/>
      <c r="I33" s="155">
        <v>0.20999999999999999</v>
      </c>
      <c r="J33" s="154">
        <f>ROUND(((SUM(BE127:BE380))*I33),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ROUND((SUM(BF127:BF380)),  0)</f>
        <v>0</v>
      </c>
      <c r="G34" s="38"/>
      <c r="H34" s="38"/>
      <c r="I34" s="155">
        <v>0.14999999999999999</v>
      </c>
      <c r="J34" s="154">
        <f>ROUND(((SUM(BF127:BF380))*I34),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ROUND((SUM(BG127:BG380)),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ROUND((SUM(BH127:BH380)),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ROUND((SUM(BI127:BI380)),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40"/>
      <c r="D87" s="40"/>
      <c r="E87" s="76" t="str">
        <f>E9</f>
        <v>SO01_1 - SO 01_1 - Úpravna vody - technická zařízení budov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J127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120</v>
      </c>
      <c r="E97" s="182"/>
      <c r="F97" s="182"/>
      <c r="G97" s="182"/>
      <c r="H97" s="182"/>
      <c r="I97" s="182"/>
      <c r="J97" s="183">
        <f>J128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121</v>
      </c>
      <c r="E98" s="188"/>
      <c r="F98" s="188"/>
      <c r="G98" s="188"/>
      <c r="H98" s="188"/>
      <c r="I98" s="188"/>
      <c r="J98" s="189">
        <f>J129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123</v>
      </c>
      <c r="E99" s="188"/>
      <c r="F99" s="188"/>
      <c r="G99" s="188"/>
      <c r="H99" s="188"/>
      <c r="I99" s="188"/>
      <c r="J99" s="189">
        <f>J209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124</v>
      </c>
      <c r="E100" s="188"/>
      <c r="F100" s="188"/>
      <c r="G100" s="188"/>
      <c r="H100" s="188"/>
      <c r="I100" s="188"/>
      <c r="J100" s="189">
        <f>J214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1197</v>
      </c>
      <c r="E101" s="188"/>
      <c r="F101" s="188"/>
      <c r="G101" s="188"/>
      <c r="H101" s="188"/>
      <c r="I101" s="188"/>
      <c r="J101" s="189">
        <f>J227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127</v>
      </c>
      <c r="E102" s="188"/>
      <c r="F102" s="188"/>
      <c r="G102" s="188"/>
      <c r="H102" s="188"/>
      <c r="I102" s="188"/>
      <c r="J102" s="189">
        <f>J286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9"/>
      <c r="C103" s="180"/>
      <c r="D103" s="181" t="s">
        <v>128</v>
      </c>
      <c r="E103" s="182"/>
      <c r="F103" s="182"/>
      <c r="G103" s="182"/>
      <c r="H103" s="182"/>
      <c r="I103" s="182"/>
      <c r="J103" s="183">
        <f>J291</f>
        <v>0</v>
      </c>
      <c r="K103" s="180"/>
      <c r="L103" s="18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5"/>
      <c r="C104" s="186"/>
      <c r="D104" s="187" t="s">
        <v>1198</v>
      </c>
      <c r="E104" s="188"/>
      <c r="F104" s="188"/>
      <c r="G104" s="188"/>
      <c r="H104" s="188"/>
      <c r="I104" s="188"/>
      <c r="J104" s="189">
        <f>J292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1199</v>
      </c>
      <c r="E105" s="188"/>
      <c r="F105" s="188"/>
      <c r="G105" s="188"/>
      <c r="H105" s="188"/>
      <c r="I105" s="188"/>
      <c r="J105" s="189">
        <f>J303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1200</v>
      </c>
      <c r="E106" s="188"/>
      <c r="F106" s="188"/>
      <c r="G106" s="188"/>
      <c r="H106" s="188"/>
      <c r="I106" s="188"/>
      <c r="J106" s="189">
        <f>J336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1201</v>
      </c>
      <c r="E107" s="188"/>
      <c r="F107" s="188"/>
      <c r="G107" s="188"/>
      <c r="H107" s="188"/>
      <c r="I107" s="188"/>
      <c r="J107" s="189">
        <f>J344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144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17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74" t="str">
        <f>E7</f>
        <v>Intenzifikace úpravny vody a přivaděče Kostelec nad Orlicí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113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30" customHeight="1">
      <c r="A119" s="38"/>
      <c r="B119" s="39"/>
      <c r="C119" s="40"/>
      <c r="D119" s="40"/>
      <c r="E119" s="76" t="str">
        <f>E9</f>
        <v>SO01_1 - SO 01_1 - Úpravna vody - technická zařízení budov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21</v>
      </c>
      <c r="D121" s="40"/>
      <c r="E121" s="40"/>
      <c r="F121" s="27" t="str">
        <f>F12</f>
        <v>Kostelec nad Orlicí</v>
      </c>
      <c r="G121" s="40"/>
      <c r="H121" s="40"/>
      <c r="I121" s="32" t="s">
        <v>23</v>
      </c>
      <c r="J121" s="79" t="str">
        <f>IF(J12="","",J12)</f>
        <v>4. 2. 2022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25</v>
      </c>
      <c r="D123" s="40"/>
      <c r="E123" s="40"/>
      <c r="F123" s="27" t="str">
        <f>E15</f>
        <v>Město Kostelec nad Orlicí</v>
      </c>
      <c r="G123" s="40"/>
      <c r="H123" s="40"/>
      <c r="I123" s="32" t="s">
        <v>31</v>
      </c>
      <c r="J123" s="36" t="str">
        <f>E21</f>
        <v>AKVOPRO s.r.o.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29</v>
      </c>
      <c r="D124" s="40"/>
      <c r="E124" s="40"/>
      <c r="F124" s="27" t="str">
        <f>IF(E18="","",E18)</f>
        <v>Vyplň údaj</v>
      </c>
      <c r="G124" s="40"/>
      <c r="H124" s="40"/>
      <c r="I124" s="32" t="s">
        <v>34</v>
      </c>
      <c r="J124" s="36" t="str">
        <f>E24</f>
        <v xml:space="preserve"> 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91"/>
      <c r="B126" s="192"/>
      <c r="C126" s="193" t="s">
        <v>145</v>
      </c>
      <c r="D126" s="194" t="s">
        <v>62</v>
      </c>
      <c r="E126" s="194" t="s">
        <v>58</v>
      </c>
      <c r="F126" s="194" t="s">
        <v>59</v>
      </c>
      <c r="G126" s="194" t="s">
        <v>146</v>
      </c>
      <c r="H126" s="194" t="s">
        <v>147</v>
      </c>
      <c r="I126" s="194" t="s">
        <v>148</v>
      </c>
      <c r="J126" s="195" t="s">
        <v>117</v>
      </c>
      <c r="K126" s="196" t="s">
        <v>149</v>
      </c>
      <c r="L126" s="197"/>
      <c r="M126" s="100" t="s">
        <v>1</v>
      </c>
      <c r="N126" s="101" t="s">
        <v>41</v>
      </c>
      <c r="O126" s="101" t="s">
        <v>150</v>
      </c>
      <c r="P126" s="101" t="s">
        <v>151</v>
      </c>
      <c r="Q126" s="101" t="s">
        <v>152</v>
      </c>
      <c r="R126" s="101" t="s">
        <v>153</v>
      </c>
      <c r="S126" s="101" t="s">
        <v>154</v>
      </c>
      <c r="T126" s="102" t="s">
        <v>155</v>
      </c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="2" customFormat="1" ht="22.8" customHeight="1">
      <c r="A127" s="38"/>
      <c r="B127" s="39"/>
      <c r="C127" s="107" t="s">
        <v>156</v>
      </c>
      <c r="D127" s="40"/>
      <c r="E127" s="40"/>
      <c r="F127" s="40"/>
      <c r="G127" s="40"/>
      <c r="H127" s="40"/>
      <c r="I127" s="40"/>
      <c r="J127" s="198">
        <f>BK127</f>
        <v>0</v>
      </c>
      <c r="K127" s="40"/>
      <c r="L127" s="44"/>
      <c r="M127" s="103"/>
      <c r="N127" s="199"/>
      <c r="O127" s="104"/>
      <c r="P127" s="200">
        <f>P128+P291</f>
        <v>0</v>
      </c>
      <c r="Q127" s="104"/>
      <c r="R127" s="200">
        <f>R128+R291</f>
        <v>26.907329529999998</v>
      </c>
      <c r="S127" s="104"/>
      <c r="T127" s="201">
        <f>T128+T291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76</v>
      </c>
      <c r="AU127" s="17" t="s">
        <v>119</v>
      </c>
      <c r="BK127" s="202">
        <f>BK128+BK291</f>
        <v>0</v>
      </c>
    </row>
    <row r="128" s="12" customFormat="1" ht="25.92" customHeight="1">
      <c r="A128" s="12"/>
      <c r="B128" s="203"/>
      <c r="C128" s="204"/>
      <c r="D128" s="205" t="s">
        <v>76</v>
      </c>
      <c r="E128" s="206" t="s">
        <v>157</v>
      </c>
      <c r="F128" s="206" t="s">
        <v>158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P129+P209+P214+P227+P286</f>
        <v>0</v>
      </c>
      <c r="Q128" s="211"/>
      <c r="R128" s="212">
        <f>R129+R209+R214+R227+R286</f>
        <v>26.87318153</v>
      </c>
      <c r="S128" s="211"/>
      <c r="T128" s="213">
        <f>T129+T209+T214+T227+T286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</v>
      </c>
      <c r="AT128" s="215" t="s">
        <v>76</v>
      </c>
      <c r="AU128" s="215" t="s">
        <v>77</v>
      </c>
      <c r="AY128" s="214" t="s">
        <v>159</v>
      </c>
      <c r="BK128" s="216">
        <f>BK129+BK209+BK214+BK227+BK286</f>
        <v>0</v>
      </c>
    </row>
    <row r="129" s="12" customFormat="1" ht="22.8" customHeight="1">
      <c r="A129" s="12"/>
      <c r="B129" s="203"/>
      <c r="C129" s="204"/>
      <c r="D129" s="205" t="s">
        <v>76</v>
      </c>
      <c r="E129" s="217" t="s">
        <v>8</v>
      </c>
      <c r="F129" s="217" t="s">
        <v>160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SUM(P130:P208)</f>
        <v>0</v>
      </c>
      <c r="Q129" s="211"/>
      <c r="R129" s="212">
        <f>SUM(R130:R208)</f>
        <v>0.23852999999999999</v>
      </c>
      <c r="S129" s="211"/>
      <c r="T129" s="213">
        <f>SUM(T130:T208)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</v>
      </c>
      <c r="AT129" s="215" t="s">
        <v>76</v>
      </c>
      <c r="AU129" s="215" t="s">
        <v>8</v>
      </c>
      <c r="AY129" s="214" t="s">
        <v>159</v>
      </c>
      <c r="BK129" s="216">
        <f>SUM(BK130:BK208)</f>
        <v>0</v>
      </c>
    </row>
    <row r="130" s="2" customFormat="1" ht="24.15" customHeight="1">
      <c r="A130" s="38"/>
      <c r="B130" s="39"/>
      <c r="C130" s="219" t="s">
        <v>8</v>
      </c>
      <c r="D130" s="219" t="s">
        <v>161</v>
      </c>
      <c r="E130" s="220" t="s">
        <v>1202</v>
      </c>
      <c r="F130" s="221" t="s">
        <v>1203</v>
      </c>
      <c r="G130" s="222" t="s">
        <v>1192</v>
      </c>
      <c r="H130" s="223">
        <v>10</v>
      </c>
      <c r="I130" s="224"/>
      <c r="J130" s="225">
        <f>ROUND(I130*H130,0)</f>
        <v>0</v>
      </c>
      <c r="K130" s="226"/>
      <c r="L130" s="44"/>
      <c r="M130" s="227" t="s">
        <v>1</v>
      </c>
      <c r="N130" s="228" t="s">
        <v>42</v>
      </c>
      <c r="O130" s="91"/>
      <c r="P130" s="229">
        <f>O130*H130</f>
        <v>0</v>
      </c>
      <c r="Q130" s="229">
        <v>3.0000000000000001E-05</v>
      </c>
      <c r="R130" s="229">
        <f>Q130*H130</f>
        <v>0.00030000000000000003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165</v>
      </c>
      <c r="AT130" s="231" t="s">
        <v>161</v>
      </c>
      <c r="AU130" s="231" t="s">
        <v>86</v>
      </c>
      <c r="AY130" s="17" t="s">
        <v>159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</v>
      </c>
      <c r="BK130" s="232">
        <f>ROUND(I130*H130,0)</f>
        <v>0</v>
      </c>
      <c r="BL130" s="17" t="s">
        <v>165</v>
      </c>
      <c r="BM130" s="231" t="s">
        <v>1204</v>
      </c>
    </row>
    <row r="131" s="2" customFormat="1">
      <c r="A131" s="38"/>
      <c r="B131" s="39"/>
      <c r="C131" s="40"/>
      <c r="D131" s="233" t="s">
        <v>167</v>
      </c>
      <c r="E131" s="40"/>
      <c r="F131" s="234" t="s">
        <v>1205</v>
      </c>
      <c r="G131" s="40"/>
      <c r="H131" s="40"/>
      <c r="I131" s="235"/>
      <c r="J131" s="40"/>
      <c r="K131" s="40"/>
      <c r="L131" s="44"/>
      <c r="M131" s="236"/>
      <c r="N131" s="237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167</v>
      </c>
      <c r="AU131" s="17" t="s">
        <v>86</v>
      </c>
    </row>
    <row r="132" s="2" customFormat="1" ht="24.15" customHeight="1">
      <c r="A132" s="38"/>
      <c r="B132" s="39"/>
      <c r="C132" s="219" t="s">
        <v>86</v>
      </c>
      <c r="D132" s="219" t="s">
        <v>161</v>
      </c>
      <c r="E132" s="220" t="s">
        <v>1206</v>
      </c>
      <c r="F132" s="221" t="s">
        <v>1207</v>
      </c>
      <c r="G132" s="222" t="s">
        <v>432</v>
      </c>
      <c r="H132" s="223">
        <v>1</v>
      </c>
      <c r="I132" s="224"/>
      <c r="J132" s="225">
        <f>ROUND(I132*H132,0)</f>
        <v>0</v>
      </c>
      <c r="K132" s="226"/>
      <c r="L132" s="44"/>
      <c r="M132" s="227" t="s">
        <v>1</v>
      </c>
      <c r="N132" s="228" t="s">
        <v>42</v>
      </c>
      <c r="O132" s="91"/>
      <c r="P132" s="229">
        <f>O132*H132</f>
        <v>0</v>
      </c>
      <c r="Q132" s="229">
        <v>0.036900000000000002</v>
      </c>
      <c r="R132" s="229">
        <f>Q132*H132</f>
        <v>0.036900000000000002</v>
      </c>
      <c r="S132" s="229">
        <v>0</v>
      </c>
      <c r="T132" s="23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165</v>
      </c>
      <c r="AT132" s="231" t="s">
        <v>161</v>
      </c>
      <c r="AU132" s="231" t="s">
        <v>86</v>
      </c>
      <c r="AY132" s="17" t="s">
        <v>159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</v>
      </c>
      <c r="BK132" s="232">
        <f>ROUND(I132*H132,0)</f>
        <v>0</v>
      </c>
      <c r="BL132" s="17" t="s">
        <v>165</v>
      </c>
      <c r="BM132" s="231" t="s">
        <v>1208</v>
      </c>
    </row>
    <row r="133" s="2" customFormat="1">
      <c r="A133" s="38"/>
      <c r="B133" s="39"/>
      <c r="C133" s="40"/>
      <c r="D133" s="233" t="s">
        <v>167</v>
      </c>
      <c r="E133" s="40"/>
      <c r="F133" s="234" t="s">
        <v>1209</v>
      </c>
      <c r="G133" s="40"/>
      <c r="H133" s="40"/>
      <c r="I133" s="235"/>
      <c r="J133" s="40"/>
      <c r="K133" s="40"/>
      <c r="L133" s="44"/>
      <c r="M133" s="236"/>
      <c r="N133" s="237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167</v>
      </c>
      <c r="AU133" s="17" t="s">
        <v>86</v>
      </c>
    </row>
    <row r="134" s="2" customFormat="1" ht="24.15" customHeight="1">
      <c r="A134" s="38"/>
      <c r="B134" s="39"/>
      <c r="C134" s="219" t="s">
        <v>179</v>
      </c>
      <c r="D134" s="219" t="s">
        <v>161</v>
      </c>
      <c r="E134" s="220" t="s">
        <v>1210</v>
      </c>
      <c r="F134" s="221" t="s">
        <v>1211</v>
      </c>
      <c r="G134" s="222" t="s">
        <v>298</v>
      </c>
      <c r="H134" s="223">
        <v>2</v>
      </c>
      <c r="I134" s="224"/>
      <c r="J134" s="225">
        <f>ROUND(I134*H134,0)</f>
        <v>0</v>
      </c>
      <c r="K134" s="226"/>
      <c r="L134" s="44"/>
      <c r="M134" s="227" t="s">
        <v>1</v>
      </c>
      <c r="N134" s="228" t="s">
        <v>42</v>
      </c>
      <c r="O134" s="91"/>
      <c r="P134" s="229">
        <f>O134*H134</f>
        <v>0</v>
      </c>
      <c r="Q134" s="229">
        <v>0.00064999999999999997</v>
      </c>
      <c r="R134" s="229">
        <f>Q134*H134</f>
        <v>0.0012999999999999999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165</v>
      </c>
      <c r="AT134" s="231" t="s">
        <v>161</v>
      </c>
      <c r="AU134" s="231" t="s">
        <v>86</v>
      </c>
      <c r="AY134" s="17" t="s">
        <v>159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</v>
      </c>
      <c r="BK134" s="232">
        <f>ROUND(I134*H134,0)</f>
        <v>0</v>
      </c>
      <c r="BL134" s="17" t="s">
        <v>165</v>
      </c>
      <c r="BM134" s="231" t="s">
        <v>1212</v>
      </c>
    </row>
    <row r="135" s="2" customFormat="1">
      <c r="A135" s="38"/>
      <c r="B135" s="39"/>
      <c r="C135" s="40"/>
      <c r="D135" s="233" t="s">
        <v>167</v>
      </c>
      <c r="E135" s="40"/>
      <c r="F135" s="234" t="s">
        <v>1213</v>
      </c>
      <c r="G135" s="40"/>
      <c r="H135" s="40"/>
      <c r="I135" s="235"/>
      <c r="J135" s="40"/>
      <c r="K135" s="40"/>
      <c r="L135" s="44"/>
      <c r="M135" s="236"/>
      <c r="N135" s="237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167</v>
      </c>
      <c r="AU135" s="17" t="s">
        <v>86</v>
      </c>
    </row>
    <row r="136" s="2" customFormat="1" ht="24.15" customHeight="1">
      <c r="A136" s="38"/>
      <c r="B136" s="39"/>
      <c r="C136" s="219" t="s">
        <v>165</v>
      </c>
      <c r="D136" s="219" t="s">
        <v>161</v>
      </c>
      <c r="E136" s="220" t="s">
        <v>1214</v>
      </c>
      <c r="F136" s="221" t="s">
        <v>1215</v>
      </c>
      <c r="G136" s="222" t="s">
        <v>298</v>
      </c>
      <c r="H136" s="223">
        <v>2</v>
      </c>
      <c r="I136" s="224"/>
      <c r="J136" s="225">
        <f>ROUND(I136*H136,0)</f>
        <v>0</v>
      </c>
      <c r="K136" s="226"/>
      <c r="L136" s="44"/>
      <c r="M136" s="227" t="s">
        <v>1</v>
      </c>
      <c r="N136" s="228" t="s">
        <v>42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165</v>
      </c>
      <c r="AT136" s="231" t="s">
        <v>161</v>
      </c>
      <c r="AU136" s="231" t="s">
        <v>86</v>
      </c>
      <c r="AY136" s="17" t="s">
        <v>159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</v>
      </c>
      <c r="BK136" s="232">
        <f>ROUND(I136*H136,0)</f>
        <v>0</v>
      </c>
      <c r="BL136" s="17" t="s">
        <v>165</v>
      </c>
      <c r="BM136" s="231" t="s">
        <v>1216</v>
      </c>
    </row>
    <row r="137" s="2" customFormat="1">
      <c r="A137" s="38"/>
      <c r="B137" s="39"/>
      <c r="C137" s="40"/>
      <c r="D137" s="233" t="s">
        <v>167</v>
      </c>
      <c r="E137" s="40"/>
      <c r="F137" s="234" t="s">
        <v>1217</v>
      </c>
      <c r="G137" s="40"/>
      <c r="H137" s="40"/>
      <c r="I137" s="235"/>
      <c r="J137" s="40"/>
      <c r="K137" s="40"/>
      <c r="L137" s="44"/>
      <c r="M137" s="236"/>
      <c r="N137" s="237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167</v>
      </c>
      <c r="AU137" s="17" t="s">
        <v>86</v>
      </c>
    </row>
    <row r="138" s="2" customFormat="1" ht="16.5" customHeight="1">
      <c r="A138" s="38"/>
      <c r="B138" s="39"/>
      <c r="C138" s="219" t="s">
        <v>190</v>
      </c>
      <c r="D138" s="219" t="s">
        <v>161</v>
      </c>
      <c r="E138" s="220" t="s">
        <v>1218</v>
      </c>
      <c r="F138" s="221" t="s">
        <v>1219</v>
      </c>
      <c r="G138" s="222" t="s">
        <v>432</v>
      </c>
      <c r="H138" s="223">
        <v>60</v>
      </c>
      <c r="I138" s="224"/>
      <c r="J138" s="225">
        <f>ROUND(I138*H138,0)</f>
        <v>0</v>
      </c>
      <c r="K138" s="226"/>
      <c r="L138" s="44"/>
      <c r="M138" s="227" t="s">
        <v>1</v>
      </c>
      <c r="N138" s="228" t="s">
        <v>42</v>
      </c>
      <c r="O138" s="91"/>
      <c r="P138" s="229">
        <f>O138*H138</f>
        <v>0</v>
      </c>
      <c r="Q138" s="229">
        <v>0.00055000000000000003</v>
      </c>
      <c r="R138" s="229">
        <f>Q138*H138</f>
        <v>0.033000000000000002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165</v>
      </c>
      <c r="AT138" s="231" t="s">
        <v>161</v>
      </c>
      <c r="AU138" s="231" t="s">
        <v>86</v>
      </c>
      <c r="AY138" s="17" t="s">
        <v>159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</v>
      </c>
      <c r="BK138" s="232">
        <f>ROUND(I138*H138,0)</f>
        <v>0</v>
      </c>
      <c r="BL138" s="17" t="s">
        <v>165</v>
      </c>
      <c r="BM138" s="231" t="s">
        <v>1220</v>
      </c>
    </row>
    <row r="139" s="2" customFormat="1">
      <c r="A139" s="38"/>
      <c r="B139" s="39"/>
      <c r="C139" s="40"/>
      <c r="D139" s="233" t="s">
        <v>167</v>
      </c>
      <c r="E139" s="40"/>
      <c r="F139" s="234" t="s">
        <v>1221</v>
      </c>
      <c r="G139" s="40"/>
      <c r="H139" s="40"/>
      <c r="I139" s="235"/>
      <c r="J139" s="40"/>
      <c r="K139" s="40"/>
      <c r="L139" s="44"/>
      <c r="M139" s="236"/>
      <c r="N139" s="237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167</v>
      </c>
      <c r="AU139" s="17" t="s">
        <v>86</v>
      </c>
    </row>
    <row r="140" s="2" customFormat="1" ht="21.75" customHeight="1">
      <c r="A140" s="38"/>
      <c r="B140" s="39"/>
      <c r="C140" s="219" t="s">
        <v>196</v>
      </c>
      <c r="D140" s="219" t="s">
        <v>161</v>
      </c>
      <c r="E140" s="220" t="s">
        <v>1222</v>
      </c>
      <c r="F140" s="221" t="s">
        <v>1223</v>
      </c>
      <c r="G140" s="222" t="s">
        <v>432</v>
      </c>
      <c r="H140" s="223">
        <v>60</v>
      </c>
      <c r="I140" s="224"/>
      <c r="J140" s="225">
        <f>ROUND(I140*H140,0)</f>
        <v>0</v>
      </c>
      <c r="K140" s="226"/>
      <c r="L140" s="44"/>
      <c r="M140" s="227" t="s">
        <v>1</v>
      </c>
      <c r="N140" s="228" t="s">
        <v>42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165</v>
      </c>
      <c r="AT140" s="231" t="s">
        <v>161</v>
      </c>
      <c r="AU140" s="231" t="s">
        <v>86</v>
      </c>
      <c r="AY140" s="17" t="s">
        <v>159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</v>
      </c>
      <c r="BK140" s="232">
        <f>ROUND(I140*H140,0)</f>
        <v>0</v>
      </c>
      <c r="BL140" s="17" t="s">
        <v>165</v>
      </c>
      <c r="BM140" s="231" t="s">
        <v>1224</v>
      </c>
    </row>
    <row r="141" s="2" customFormat="1">
      <c r="A141" s="38"/>
      <c r="B141" s="39"/>
      <c r="C141" s="40"/>
      <c r="D141" s="233" t="s">
        <v>167</v>
      </c>
      <c r="E141" s="40"/>
      <c r="F141" s="234" t="s">
        <v>1225</v>
      </c>
      <c r="G141" s="40"/>
      <c r="H141" s="40"/>
      <c r="I141" s="235"/>
      <c r="J141" s="40"/>
      <c r="K141" s="40"/>
      <c r="L141" s="44"/>
      <c r="M141" s="236"/>
      <c r="N141" s="237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167</v>
      </c>
      <c r="AU141" s="17" t="s">
        <v>86</v>
      </c>
    </row>
    <row r="142" s="2" customFormat="1" ht="24.15" customHeight="1">
      <c r="A142" s="38"/>
      <c r="B142" s="39"/>
      <c r="C142" s="219" t="s">
        <v>202</v>
      </c>
      <c r="D142" s="219" t="s">
        <v>161</v>
      </c>
      <c r="E142" s="220" t="s">
        <v>1226</v>
      </c>
      <c r="F142" s="221" t="s">
        <v>1227</v>
      </c>
      <c r="G142" s="222" t="s">
        <v>432</v>
      </c>
      <c r="H142" s="223">
        <v>7</v>
      </c>
      <c r="I142" s="224"/>
      <c r="J142" s="225">
        <f>ROUND(I142*H142,0)</f>
        <v>0</v>
      </c>
      <c r="K142" s="226"/>
      <c r="L142" s="44"/>
      <c r="M142" s="227" t="s">
        <v>1</v>
      </c>
      <c r="N142" s="228" t="s">
        <v>42</v>
      </c>
      <c r="O142" s="91"/>
      <c r="P142" s="229">
        <f>O142*H142</f>
        <v>0</v>
      </c>
      <c r="Q142" s="229">
        <v>0.00046999999999999999</v>
      </c>
      <c r="R142" s="229">
        <f>Q142*H142</f>
        <v>0.00329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165</v>
      </c>
      <c r="AT142" s="231" t="s">
        <v>161</v>
      </c>
      <c r="AU142" s="231" t="s">
        <v>86</v>
      </c>
      <c r="AY142" s="17" t="s">
        <v>159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</v>
      </c>
      <c r="BK142" s="232">
        <f>ROUND(I142*H142,0)</f>
        <v>0</v>
      </c>
      <c r="BL142" s="17" t="s">
        <v>165</v>
      </c>
      <c r="BM142" s="231" t="s">
        <v>1228</v>
      </c>
    </row>
    <row r="143" s="2" customFormat="1">
      <c r="A143" s="38"/>
      <c r="B143" s="39"/>
      <c r="C143" s="40"/>
      <c r="D143" s="233" t="s">
        <v>167</v>
      </c>
      <c r="E143" s="40"/>
      <c r="F143" s="234" t="s">
        <v>1229</v>
      </c>
      <c r="G143" s="40"/>
      <c r="H143" s="40"/>
      <c r="I143" s="235"/>
      <c r="J143" s="40"/>
      <c r="K143" s="40"/>
      <c r="L143" s="44"/>
      <c r="M143" s="236"/>
      <c r="N143" s="237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167</v>
      </c>
      <c r="AU143" s="17" t="s">
        <v>86</v>
      </c>
    </row>
    <row r="144" s="2" customFormat="1" ht="24.15" customHeight="1">
      <c r="A144" s="38"/>
      <c r="B144" s="39"/>
      <c r="C144" s="219" t="s">
        <v>210</v>
      </c>
      <c r="D144" s="219" t="s">
        <v>161</v>
      </c>
      <c r="E144" s="220" t="s">
        <v>1230</v>
      </c>
      <c r="F144" s="221" t="s">
        <v>1231</v>
      </c>
      <c r="G144" s="222" t="s">
        <v>432</v>
      </c>
      <c r="H144" s="223">
        <v>7</v>
      </c>
      <c r="I144" s="224"/>
      <c r="J144" s="225">
        <f>ROUND(I144*H144,0)</f>
        <v>0</v>
      </c>
      <c r="K144" s="226"/>
      <c r="L144" s="44"/>
      <c r="M144" s="227" t="s">
        <v>1</v>
      </c>
      <c r="N144" s="228" t="s">
        <v>42</v>
      </c>
      <c r="O144" s="91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165</v>
      </c>
      <c r="AT144" s="231" t="s">
        <v>161</v>
      </c>
      <c r="AU144" s="231" t="s">
        <v>86</v>
      </c>
      <c r="AY144" s="17" t="s">
        <v>159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</v>
      </c>
      <c r="BK144" s="232">
        <f>ROUND(I144*H144,0)</f>
        <v>0</v>
      </c>
      <c r="BL144" s="17" t="s">
        <v>165</v>
      </c>
      <c r="BM144" s="231" t="s">
        <v>1232</v>
      </c>
    </row>
    <row r="145" s="2" customFormat="1">
      <c r="A145" s="38"/>
      <c r="B145" s="39"/>
      <c r="C145" s="40"/>
      <c r="D145" s="233" t="s">
        <v>167</v>
      </c>
      <c r="E145" s="40"/>
      <c r="F145" s="234" t="s">
        <v>1233</v>
      </c>
      <c r="G145" s="40"/>
      <c r="H145" s="40"/>
      <c r="I145" s="235"/>
      <c r="J145" s="40"/>
      <c r="K145" s="40"/>
      <c r="L145" s="44"/>
      <c r="M145" s="236"/>
      <c r="N145" s="237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167</v>
      </c>
      <c r="AU145" s="17" t="s">
        <v>86</v>
      </c>
    </row>
    <row r="146" s="2" customFormat="1" ht="24.15" customHeight="1">
      <c r="A146" s="38"/>
      <c r="B146" s="39"/>
      <c r="C146" s="219" t="s">
        <v>216</v>
      </c>
      <c r="D146" s="219" t="s">
        <v>161</v>
      </c>
      <c r="E146" s="220" t="s">
        <v>1234</v>
      </c>
      <c r="F146" s="221" t="s">
        <v>1235</v>
      </c>
      <c r="G146" s="222" t="s">
        <v>164</v>
      </c>
      <c r="H146" s="223">
        <v>63</v>
      </c>
      <c r="I146" s="224"/>
      <c r="J146" s="225">
        <f>ROUND(I146*H146,0)</f>
        <v>0</v>
      </c>
      <c r="K146" s="226"/>
      <c r="L146" s="44"/>
      <c r="M146" s="227" t="s">
        <v>1</v>
      </c>
      <c r="N146" s="228" t="s">
        <v>42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165</v>
      </c>
      <c r="AT146" s="231" t="s">
        <v>161</v>
      </c>
      <c r="AU146" s="231" t="s">
        <v>86</v>
      </c>
      <c r="AY146" s="17" t="s">
        <v>159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</v>
      </c>
      <c r="BK146" s="232">
        <f>ROUND(I146*H146,0)</f>
        <v>0</v>
      </c>
      <c r="BL146" s="17" t="s">
        <v>165</v>
      </c>
      <c r="BM146" s="231" t="s">
        <v>1236</v>
      </c>
    </row>
    <row r="147" s="2" customFormat="1">
      <c r="A147" s="38"/>
      <c r="B147" s="39"/>
      <c r="C147" s="40"/>
      <c r="D147" s="233" t="s">
        <v>167</v>
      </c>
      <c r="E147" s="40"/>
      <c r="F147" s="234" t="s">
        <v>1237</v>
      </c>
      <c r="G147" s="40"/>
      <c r="H147" s="40"/>
      <c r="I147" s="235"/>
      <c r="J147" s="40"/>
      <c r="K147" s="40"/>
      <c r="L147" s="44"/>
      <c r="M147" s="236"/>
      <c r="N147" s="237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167</v>
      </c>
      <c r="AU147" s="17" t="s">
        <v>86</v>
      </c>
    </row>
    <row r="148" s="13" customFormat="1">
      <c r="A148" s="13"/>
      <c r="B148" s="238"/>
      <c r="C148" s="239"/>
      <c r="D148" s="233" t="s">
        <v>169</v>
      </c>
      <c r="E148" s="240" t="s">
        <v>1</v>
      </c>
      <c r="F148" s="241" t="s">
        <v>1238</v>
      </c>
      <c r="G148" s="239"/>
      <c r="H148" s="242">
        <v>63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169</v>
      </c>
      <c r="AU148" s="248" t="s">
        <v>86</v>
      </c>
      <c r="AV148" s="13" t="s">
        <v>86</v>
      </c>
      <c r="AW148" s="13" t="s">
        <v>33</v>
      </c>
      <c r="AX148" s="13" t="s">
        <v>8</v>
      </c>
      <c r="AY148" s="248" t="s">
        <v>159</v>
      </c>
    </row>
    <row r="149" s="2" customFormat="1" ht="24.15" customHeight="1">
      <c r="A149" s="38"/>
      <c r="B149" s="39"/>
      <c r="C149" s="219" t="s">
        <v>221</v>
      </c>
      <c r="D149" s="219" t="s">
        <v>161</v>
      </c>
      <c r="E149" s="220" t="s">
        <v>1239</v>
      </c>
      <c r="F149" s="221" t="s">
        <v>1240</v>
      </c>
      <c r="G149" s="222" t="s">
        <v>173</v>
      </c>
      <c r="H149" s="223">
        <v>1</v>
      </c>
      <c r="I149" s="224"/>
      <c r="J149" s="225">
        <f>ROUND(I149*H149,0)</f>
        <v>0</v>
      </c>
      <c r="K149" s="226"/>
      <c r="L149" s="44"/>
      <c r="M149" s="227" t="s">
        <v>1</v>
      </c>
      <c r="N149" s="228" t="s">
        <v>42</v>
      </c>
      <c r="O149" s="91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165</v>
      </c>
      <c r="AT149" s="231" t="s">
        <v>161</v>
      </c>
      <c r="AU149" s="231" t="s">
        <v>86</v>
      </c>
      <c r="AY149" s="17" t="s">
        <v>159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</v>
      </c>
      <c r="BK149" s="232">
        <f>ROUND(I149*H149,0)</f>
        <v>0</v>
      </c>
      <c r="BL149" s="17" t="s">
        <v>165</v>
      </c>
      <c r="BM149" s="231" t="s">
        <v>1241</v>
      </c>
    </row>
    <row r="150" s="2" customFormat="1">
      <c r="A150" s="38"/>
      <c r="B150" s="39"/>
      <c r="C150" s="40"/>
      <c r="D150" s="233" t="s">
        <v>167</v>
      </c>
      <c r="E150" s="40"/>
      <c r="F150" s="234" t="s">
        <v>1242</v>
      </c>
      <c r="G150" s="40"/>
      <c r="H150" s="40"/>
      <c r="I150" s="235"/>
      <c r="J150" s="40"/>
      <c r="K150" s="40"/>
      <c r="L150" s="44"/>
      <c r="M150" s="236"/>
      <c r="N150" s="237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167</v>
      </c>
      <c r="AU150" s="17" t="s">
        <v>86</v>
      </c>
    </row>
    <row r="151" s="2" customFormat="1" ht="37.8" customHeight="1">
      <c r="A151" s="38"/>
      <c r="B151" s="39"/>
      <c r="C151" s="219" t="s">
        <v>228</v>
      </c>
      <c r="D151" s="219" t="s">
        <v>161</v>
      </c>
      <c r="E151" s="220" t="s">
        <v>1243</v>
      </c>
      <c r="F151" s="221" t="s">
        <v>1244</v>
      </c>
      <c r="G151" s="222" t="s">
        <v>173</v>
      </c>
      <c r="H151" s="223">
        <v>93.680000000000007</v>
      </c>
      <c r="I151" s="224"/>
      <c r="J151" s="225">
        <f>ROUND(I151*H151,0)</f>
        <v>0</v>
      </c>
      <c r="K151" s="226"/>
      <c r="L151" s="44"/>
      <c r="M151" s="227" t="s">
        <v>1</v>
      </c>
      <c r="N151" s="228" t="s">
        <v>42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165</v>
      </c>
      <c r="AT151" s="231" t="s">
        <v>161</v>
      </c>
      <c r="AU151" s="231" t="s">
        <v>86</v>
      </c>
      <c r="AY151" s="17" t="s">
        <v>159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</v>
      </c>
      <c r="BK151" s="232">
        <f>ROUND(I151*H151,0)</f>
        <v>0</v>
      </c>
      <c r="BL151" s="17" t="s">
        <v>165</v>
      </c>
      <c r="BM151" s="231" t="s">
        <v>1245</v>
      </c>
    </row>
    <row r="152" s="2" customFormat="1">
      <c r="A152" s="38"/>
      <c r="B152" s="39"/>
      <c r="C152" s="40"/>
      <c r="D152" s="233" t="s">
        <v>167</v>
      </c>
      <c r="E152" s="40"/>
      <c r="F152" s="234" t="s">
        <v>1246</v>
      </c>
      <c r="G152" s="40"/>
      <c r="H152" s="40"/>
      <c r="I152" s="235"/>
      <c r="J152" s="40"/>
      <c r="K152" s="40"/>
      <c r="L152" s="44"/>
      <c r="M152" s="236"/>
      <c r="N152" s="237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167</v>
      </c>
      <c r="AU152" s="17" t="s">
        <v>86</v>
      </c>
    </row>
    <row r="153" s="13" customFormat="1">
      <c r="A153" s="13"/>
      <c r="B153" s="238"/>
      <c r="C153" s="239"/>
      <c r="D153" s="233" t="s">
        <v>169</v>
      </c>
      <c r="E153" s="240" t="s">
        <v>1</v>
      </c>
      <c r="F153" s="241" t="s">
        <v>1247</v>
      </c>
      <c r="G153" s="239"/>
      <c r="H153" s="242">
        <v>81.359999999999999</v>
      </c>
      <c r="I153" s="243"/>
      <c r="J153" s="239"/>
      <c r="K153" s="239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169</v>
      </c>
      <c r="AU153" s="248" t="s">
        <v>86</v>
      </c>
      <c r="AV153" s="13" t="s">
        <v>86</v>
      </c>
      <c r="AW153" s="13" t="s">
        <v>33</v>
      </c>
      <c r="AX153" s="13" t="s">
        <v>77</v>
      </c>
      <c r="AY153" s="248" t="s">
        <v>159</v>
      </c>
    </row>
    <row r="154" s="13" customFormat="1">
      <c r="A154" s="13"/>
      <c r="B154" s="238"/>
      <c r="C154" s="239"/>
      <c r="D154" s="233" t="s">
        <v>169</v>
      </c>
      <c r="E154" s="240" t="s">
        <v>1</v>
      </c>
      <c r="F154" s="241" t="s">
        <v>1248</v>
      </c>
      <c r="G154" s="239"/>
      <c r="H154" s="242">
        <v>12.32</v>
      </c>
      <c r="I154" s="243"/>
      <c r="J154" s="239"/>
      <c r="K154" s="239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169</v>
      </c>
      <c r="AU154" s="248" t="s">
        <v>86</v>
      </c>
      <c r="AV154" s="13" t="s">
        <v>86</v>
      </c>
      <c r="AW154" s="13" t="s">
        <v>33</v>
      </c>
      <c r="AX154" s="13" t="s">
        <v>77</v>
      </c>
      <c r="AY154" s="248" t="s">
        <v>159</v>
      </c>
    </row>
    <row r="155" s="14" customFormat="1">
      <c r="A155" s="14"/>
      <c r="B155" s="249"/>
      <c r="C155" s="250"/>
      <c r="D155" s="233" t="s">
        <v>169</v>
      </c>
      <c r="E155" s="251" t="s">
        <v>1</v>
      </c>
      <c r="F155" s="252" t="s">
        <v>178</v>
      </c>
      <c r="G155" s="250"/>
      <c r="H155" s="253">
        <v>93.680000000000007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9" t="s">
        <v>169</v>
      </c>
      <c r="AU155" s="259" t="s">
        <v>86</v>
      </c>
      <c r="AV155" s="14" t="s">
        <v>165</v>
      </c>
      <c r="AW155" s="14" t="s">
        <v>33</v>
      </c>
      <c r="AX155" s="14" t="s">
        <v>8</v>
      </c>
      <c r="AY155" s="259" t="s">
        <v>159</v>
      </c>
    </row>
    <row r="156" s="2" customFormat="1" ht="33" customHeight="1">
      <c r="A156" s="38"/>
      <c r="B156" s="39"/>
      <c r="C156" s="219" t="s">
        <v>234</v>
      </c>
      <c r="D156" s="219" t="s">
        <v>161</v>
      </c>
      <c r="E156" s="220" t="s">
        <v>1249</v>
      </c>
      <c r="F156" s="221" t="s">
        <v>1250</v>
      </c>
      <c r="G156" s="222" t="s">
        <v>173</v>
      </c>
      <c r="H156" s="223">
        <v>3.3999999999999999</v>
      </c>
      <c r="I156" s="224"/>
      <c r="J156" s="225">
        <f>ROUND(I156*H156,0)</f>
        <v>0</v>
      </c>
      <c r="K156" s="226"/>
      <c r="L156" s="44"/>
      <c r="M156" s="227" t="s">
        <v>1</v>
      </c>
      <c r="N156" s="228" t="s">
        <v>42</v>
      </c>
      <c r="O156" s="91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165</v>
      </c>
      <c r="AT156" s="231" t="s">
        <v>161</v>
      </c>
      <c r="AU156" s="231" t="s">
        <v>86</v>
      </c>
      <c r="AY156" s="17" t="s">
        <v>159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</v>
      </c>
      <c r="BK156" s="232">
        <f>ROUND(I156*H156,0)</f>
        <v>0</v>
      </c>
      <c r="BL156" s="17" t="s">
        <v>165</v>
      </c>
      <c r="BM156" s="231" t="s">
        <v>1251</v>
      </c>
    </row>
    <row r="157" s="2" customFormat="1">
      <c r="A157" s="38"/>
      <c r="B157" s="39"/>
      <c r="C157" s="40"/>
      <c r="D157" s="233" t="s">
        <v>167</v>
      </c>
      <c r="E157" s="40"/>
      <c r="F157" s="234" t="s">
        <v>1252</v>
      </c>
      <c r="G157" s="40"/>
      <c r="H157" s="40"/>
      <c r="I157" s="235"/>
      <c r="J157" s="40"/>
      <c r="K157" s="40"/>
      <c r="L157" s="44"/>
      <c r="M157" s="236"/>
      <c r="N157" s="237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167</v>
      </c>
      <c r="AU157" s="17" t="s">
        <v>86</v>
      </c>
    </row>
    <row r="158" s="13" customFormat="1">
      <c r="A158" s="13"/>
      <c r="B158" s="238"/>
      <c r="C158" s="239"/>
      <c r="D158" s="233" t="s">
        <v>169</v>
      </c>
      <c r="E158" s="240" t="s">
        <v>1</v>
      </c>
      <c r="F158" s="241" t="s">
        <v>1253</v>
      </c>
      <c r="G158" s="239"/>
      <c r="H158" s="242">
        <v>3.3999999999999999</v>
      </c>
      <c r="I158" s="243"/>
      <c r="J158" s="239"/>
      <c r="K158" s="239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169</v>
      </c>
      <c r="AU158" s="248" t="s">
        <v>86</v>
      </c>
      <c r="AV158" s="13" t="s">
        <v>86</v>
      </c>
      <c r="AW158" s="13" t="s">
        <v>33</v>
      </c>
      <c r="AX158" s="13" t="s">
        <v>8</v>
      </c>
      <c r="AY158" s="248" t="s">
        <v>159</v>
      </c>
    </row>
    <row r="159" s="2" customFormat="1" ht="21.75" customHeight="1">
      <c r="A159" s="38"/>
      <c r="B159" s="39"/>
      <c r="C159" s="219" t="s">
        <v>240</v>
      </c>
      <c r="D159" s="219" t="s">
        <v>161</v>
      </c>
      <c r="E159" s="220" t="s">
        <v>1254</v>
      </c>
      <c r="F159" s="221" t="s">
        <v>1255</v>
      </c>
      <c r="G159" s="222" t="s">
        <v>164</v>
      </c>
      <c r="H159" s="223">
        <v>174</v>
      </c>
      <c r="I159" s="224"/>
      <c r="J159" s="225">
        <f>ROUND(I159*H159,0)</f>
        <v>0</v>
      </c>
      <c r="K159" s="226"/>
      <c r="L159" s="44"/>
      <c r="M159" s="227" t="s">
        <v>1</v>
      </c>
      <c r="N159" s="228" t="s">
        <v>42</v>
      </c>
      <c r="O159" s="91"/>
      <c r="P159" s="229">
        <f>O159*H159</f>
        <v>0</v>
      </c>
      <c r="Q159" s="229">
        <v>0.00084000000000000003</v>
      </c>
      <c r="R159" s="229">
        <f>Q159*H159</f>
        <v>0.14616000000000001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165</v>
      </c>
      <c r="AT159" s="231" t="s">
        <v>161</v>
      </c>
      <c r="AU159" s="231" t="s">
        <v>86</v>
      </c>
      <c r="AY159" s="17" t="s">
        <v>159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</v>
      </c>
      <c r="BK159" s="232">
        <f>ROUND(I159*H159,0)</f>
        <v>0</v>
      </c>
      <c r="BL159" s="17" t="s">
        <v>165</v>
      </c>
      <c r="BM159" s="231" t="s">
        <v>1256</v>
      </c>
    </row>
    <row r="160" s="2" customFormat="1">
      <c r="A160" s="38"/>
      <c r="B160" s="39"/>
      <c r="C160" s="40"/>
      <c r="D160" s="233" t="s">
        <v>167</v>
      </c>
      <c r="E160" s="40"/>
      <c r="F160" s="234" t="s">
        <v>1257</v>
      </c>
      <c r="G160" s="40"/>
      <c r="H160" s="40"/>
      <c r="I160" s="235"/>
      <c r="J160" s="40"/>
      <c r="K160" s="40"/>
      <c r="L160" s="44"/>
      <c r="M160" s="236"/>
      <c r="N160" s="237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167</v>
      </c>
      <c r="AU160" s="17" t="s">
        <v>86</v>
      </c>
    </row>
    <row r="161" s="13" customFormat="1">
      <c r="A161" s="13"/>
      <c r="B161" s="238"/>
      <c r="C161" s="239"/>
      <c r="D161" s="233" t="s">
        <v>169</v>
      </c>
      <c r="E161" s="240" t="s">
        <v>1</v>
      </c>
      <c r="F161" s="241" t="s">
        <v>1258</v>
      </c>
      <c r="G161" s="239"/>
      <c r="H161" s="242">
        <v>174</v>
      </c>
      <c r="I161" s="243"/>
      <c r="J161" s="239"/>
      <c r="K161" s="239"/>
      <c r="L161" s="244"/>
      <c r="M161" s="245"/>
      <c r="N161" s="246"/>
      <c r="O161" s="246"/>
      <c r="P161" s="246"/>
      <c r="Q161" s="246"/>
      <c r="R161" s="246"/>
      <c r="S161" s="246"/>
      <c r="T161" s="24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8" t="s">
        <v>169</v>
      </c>
      <c r="AU161" s="248" t="s">
        <v>86</v>
      </c>
      <c r="AV161" s="13" t="s">
        <v>86</v>
      </c>
      <c r="AW161" s="13" t="s">
        <v>33</v>
      </c>
      <c r="AX161" s="13" t="s">
        <v>8</v>
      </c>
      <c r="AY161" s="248" t="s">
        <v>159</v>
      </c>
    </row>
    <row r="162" s="2" customFormat="1" ht="24.15" customHeight="1">
      <c r="A162" s="38"/>
      <c r="B162" s="39"/>
      <c r="C162" s="219" t="s">
        <v>246</v>
      </c>
      <c r="D162" s="219" t="s">
        <v>161</v>
      </c>
      <c r="E162" s="220" t="s">
        <v>1259</v>
      </c>
      <c r="F162" s="221" t="s">
        <v>1260</v>
      </c>
      <c r="G162" s="222" t="s">
        <v>164</v>
      </c>
      <c r="H162" s="223">
        <v>19.199999999999999</v>
      </c>
      <c r="I162" s="224"/>
      <c r="J162" s="225">
        <f>ROUND(I162*H162,0)</f>
        <v>0</v>
      </c>
      <c r="K162" s="226"/>
      <c r="L162" s="44"/>
      <c r="M162" s="227" t="s">
        <v>1</v>
      </c>
      <c r="N162" s="228" t="s">
        <v>42</v>
      </c>
      <c r="O162" s="91"/>
      <c r="P162" s="229">
        <f>O162*H162</f>
        <v>0</v>
      </c>
      <c r="Q162" s="229">
        <v>0.00084999999999999995</v>
      </c>
      <c r="R162" s="229">
        <f>Q162*H162</f>
        <v>0.016319999999999998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165</v>
      </c>
      <c r="AT162" s="231" t="s">
        <v>161</v>
      </c>
      <c r="AU162" s="231" t="s">
        <v>86</v>
      </c>
      <c r="AY162" s="17" t="s">
        <v>159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</v>
      </c>
      <c r="BK162" s="232">
        <f>ROUND(I162*H162,0)</f>
        <v>0</v>
      </c>
      <c r="BL162" s="17" t="s">
        <v>165</v>
      </c>
      <c r="BM162" s="231" t="s">
        <v>1261</v>
      </c>
    </row>
    <row r="163" s="2" customFormat="1">
      <c r="A163" s="38"/>
      <c r="B163" s="39"/>
      <c r="C163" s="40"/>
      <c r="D163" s="233" t="s">
        <v>167</v>
      </c>
      <c r="E163" s="40"/>
      <c r="F163" s="234" t="s">
        <v>1262</v>
      </c>
      <c r="G163" s="40"/>
      <c r="H163" s="40"/>
      <c r="I163" s="235"/>
      <c r="J163" s="40"/>
      <c r="K163" s="40"/>
      <c r="L163" s="44"/>
      <c r="M163" s="236"/>
      <c r="N163" s="237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167</v>
      </c>
      <c r="AU163" s="17" t="s">
        <v>86</v>
      </c>
    </row>
    <row r="164" s="13" customFormat="1">
      <c r="A164" s="13"/>
      <c r="B164" s="238"/>
      <c r="C164" s="239"/>
      <c r="D164" s="233" t="s">
        <v>169</v>
      </c>
      <c r="E164" s="240" t="s">
        <v>1</v>
      </c>
      <c r="F164" s="241" t="s">
        <v>1263</v>
      </c>
      <c r="G164" s="239"/>
      <c r="H164" s="242">
        <v>19.199999999999999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169</v>
      </c>
      <c r="AU164" s="248" t="s">
        <v>86</v>
      </c>
      <c r="AV164" s="13" t="s">
        <v>86</v>
      </c>
      <c r="AW164" s="13" t="s">
        <v>33</v>
      </c>
      <c r="AX164" s="13" t="s">
        <v>8</v>
      </c>
      <c r="AY164" s="248" t="s">
        <v>159</v>
      </c>
    </row>
    <row r="165" s="2" customFormat="1" ht="24.15" customHeight="1">
      <c r="A165" s="38"/>
      <c r="B165" s="39"/>
      <c r="C165" s="219" t="s">
        <v>9</v>
      </c>
      <c r="D165" s="219" t="s">
        <v>161</v>
      </c>
      <c r="E165" s="220" t="s">
        <v>1264</v>
      </c>
      <c r="F165" s="221" t="s">
        <v>1265</v>
      </c>
      <c r="G165" s="222" t="s">
        <v>164</v>
      </c>
      <c r="H165" s="223">
        <v>174</v>
      </c>
      <c r="I165" s="224"/>
      <c r="J165" s="225">
        <f>ROUND(I165*H165,0)</f>
        <v>0</v>
      </c>
      <c r="K165" s="226"/>
      <c r="L165" s="44"/>
      <c r="M165" s="227" t="s">
        <v>1</v>
      </c>
      <c r="N165" s="228" t="s">
        <v>42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165</v>
      </c>
      <c r="AT165" s="231" t="s">
        <v>161</v>
      </c>
      <c r="AU165" s="231" t="s">
        <v>86</v>
      </c>
      <c r="AY165" s="17" t="s">
        <v>159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</v>
      </c>
      <c r="BK165" s="232">
        <f>ROUND(I165*H165,0)</f>
        <v>0</v>
      </c>
      <c r="BL165" s="17" t="s">
        <v>165</v>
      </c>
      <c r="BM165" s="231" t="s">
        <v>1266</v>
      </c>
    </row>
    <row r="166" s="2" customFormat="1">
      <c r="A166" s="38"/>
      <c r="B166" s="39"/>
      <c r="C166" s="40"/>
      <c r="D166" s="233" t="s">
        <v>167</v>
      </c>
      <c r="E166" s="40"/>
      <c r="F166" s="234" t="s">
        <v>1267</v>
      </c>
      <c r="G166" s="40"/>
      <c r="H166" s="40"/>
      <c r="I166" s="235"/>
      <c r="J166" s="40"/>
      <c r="K166" s="40"/>
      <c r="L166" s="44"/>
      <c r="M166" s="236"/>
      <c r="N166" s="237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167</v>
      </c>
      <c r="AU166" s="17" t="s">
        <v>86</v>
      </c>
    </row>
    <row r="167" s="2" customFormat="1" ht="24.15" customHeight="1">
      <c r="A167" s="38"/>
      <c r="B167" s="39"/>
      <c r="C167" s="219" t="s">
        <v>257</v>
      </c>
      <c r="D167" s="219" t="s">
        <v>161</v>
      </c>
      <c r="E167" s="220" t="s">
        <v>1268</v>
      </c>
      <c r="F167" s="221" t="s">
        <v>1269</v>
      </c>
      <c r="G167" s="222" t="s">
        <v>164</v>
      </c>
      <c r="H167" s="223">
        <v>19.199999999999999</v>
      </c>
      <c r="I167" s="224"/>
      <c r="J167" s="225">
        <f>ROUND(I167*H167,0)</f>
        <v>0</v>
      </c>
      <c r="K167" s="226"/>
      <c r="L167" s="44"/>
      <c r="M167" s="227" t="s">
        <v>1</v>
      </c>
      <c r="N167" s="228" t="s">
        <v>42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165</v>
      </c>
      <c r="AT167" s="231" t="s">
        <v>161</v>
      </c>
      <c r="AU167" s="231" t="s">
        <v>86</v>
      </c>
      <c r="AY167" s="17" t="s">
        <v>159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</v>
      </c>
      <c r="BK167" s="232">
        <f>ROUND(I167*H167,0)</f>
        <v>0</v>
      </c>
      <c r="BL167" s="17" t="s">
        <v>165</v>
      </c>
      <c r="BM167" s="231" t="s">
        <v>1270</v>
      </c>
    </row>
    <row r="168" s="2" customFormat="1">
      <c r="A168" s="38"/>
      <c r="B168" s="39"/>
      <c r="C168" s="40"/>
      <c r="D168" s="233" t="s">
        <v>167</v>
      </c>
      <c r="E168" s="40"/>
      <c r="F168" s="234" t="s">
        <v>1271</v>
      </c>
      <c r="G168" s="40"/>
      <c r="H168" s="40"/>
      <c r="I168" s="235"/>
      <c r="J168" s="40"/>
      <c r="K168" s="40"/>
      <c r="L168" s="44"/>
      <c r="M168" s="236"/>
      <c r="N168" s="237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167</v>
      </c>
      <c r="AU168" s="17" t="s">
        <v>86</v>
      </c>
    </row>
    <row r="169" s="2" customFormat="1" ht="37.8" customHeight="1">
      <c r="A169" s="38"/>
      <c r="B169" s="39"/>
      <c r="C169" s="219" t="s">
        <v>264</v>
      </c>
      <c r="D169" s="219" t="s">
        <v>161</v>
      </c>
      <c r="E169" s="220" t="s">
        <v>191</v>
      </c>
      <c r="F169" s="221" t="s">
        <v>1272</v>
      </c>
      <c r="G169" s="222" t="s">
        <v>173</v>
      </c>
      <c r="H169" s="223">
        <v>14.448</v>
      </c>
      <c r="I169" s="224"/>
      <c r="J169" s="225">
        <f>ROUND(I169*H169,0)</f>
        <v>0</v>
      </c>
      <c r="K169" s="226"/>
      <c r="L169" s="44"/>
      <c r="M169" s="227" t="s">
        <v>1</v>
      </c>
      <c r="N169" s="228" t="s">
        <v>42</v>
      </c>
      <c r="O169" s="91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165</v>
      </c>
      <c r="AT169" s="231" t="s">
        <v>161</v>
      </c>
      <c r="AU169" s="231" t="s">
        <v>86</v>
      </c>
      <c r="AY169" s="17" t="s">
        <v>159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</v>
      </c>
      <c r="BK169" s="232">
        <f>ROUND(I169*H169,0)</f>
        <v>0</v>
      </c>
      <c r="BL169" s="17" t="s">
        <v>165</v>
      </c>
      <c r="BM169" s="231" t="s">
        <v>1273</v>
      </c>
    </row>
    <row r="170" s="2" customFormat="1">
      <c r="A170" s="38"/>
      <c r="B170" s="39"/>
      <c r="C170" s="40"/>
      <c r="D170" s="233" t="s">
        <v>167</v>
      </c>
      <c r="E170" s="40"/>
      <c r="F170" s="234" t="s">
        <v>194</v>
      </c>
      <c r="G170" s="40"/>
      <c r="H170" s="40"/>
      <c r="I170" s="235"/>
      <c r="J170" s="40"/>
      <c r="K170" s="40"/>
      <c r="L170" s="44"/>
      <c r="M170" s="236"/>
      <c r="N170" s="237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167</v>
      </c>
      <c r="AU170" s="17" t="s">
        <v>86</v>
      </c>
    </row>
    <row r="171" s="13" customFormat="1">
      <c r="A171" s="13"/>
      <c r="B171" s="238"/>
      <c r="C171" s="239"/>
      <c r="D171" s="233" t="s">
        <v>169</v>
      </c>
      <c r="E171" s="240" t="s">
        <v>1</v>
      </c>
      <c r="F171" s="241" t="s">
        <v>1274</v>
      </c>
      <c r="G171" s="239"/>
      <c r="H171" s="242">
        <v>1.9630000000000001</v>
      </c>
      <c r="I171" s="243"/>
      <c r="J171" s="239"/>
      <c r="K171" s="239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169</v>
      </c>
      <c r="AU171" s="248" t="s">
        <v>86</v>
      </c>
      <c r="AV171" s="13" t="s">
        <v>86</v>
      </c>
      <c r="AW171" s="13" t="s">
        <v>33</v>
      </c>
      <c r="AX171" s="13" t="s">
        <v>77</v>
      </c>
      <c r="AY171" s="248" t="s">
        <v>159</v>
      </c>
    </row>
    <row r="172" s="13" customFormat="1">
      <c r="A172" s="13"/>
      <c r="B172" s="238"/>
      <c r="C172" s="239"/>
      <c r="D172" s="233" t="s">
        <v>169</v>
      </c>
      <c r="E172" s="240" t="s">
        <v>1</v>
      </c>
      <c r="F172" s="241" t="s">
        <v>1275</v>
      </c>
      <c r="G172" s="239"/>
      <c r="H172" s="242">
        <v>8.0399999999999991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169</v>
      </c>
      <c r="AU172" s="248" t="s">
        <v>86</v>
      </c>
      <c r="AV172" s="13" t="s">
        <v>86</v>
      </c>
      <c r="AW172" s="13" t="s">
        <v>33</v>
      </c>
      <c r="AX172" s="13" t="s">
        <v>77</v>
      </c>
      <c r="AY172" s="248" t="s">
        <v>159</v>
      </c>
    </row>
    <row r="173" s="13" customFormat="1">
      <c r="A173" s="13"/>
      <c r="B173" s="238"/>
      <c r="C173" s="239"/>
      <c r="D173" s="233" t="s">
        <v>169</v>
      </c>
      <c r="E173" s="240" t="s">
        <v>1</v>
      </c>
      <c r="F173" s="241" t="s">
        <v>1276</v>
      </c>
      <c r="G173" s="239"/>
      <c r="H173" s="242">
        <v>3.609</v>
      </c>
      <c r="I173" s="243"/>
      <c r="J173" s="239"/>
      <c r="K173" s="239"/>
      <c r="L173" s="244"/>
      <c r="M173" s="245"/>
      <c r="N173" s="246"/>
      <c r="O173" s="246"/>
      <c r="P173" s="246"/>
      <c r="Q173" s="246"/>
      <c r="R173" s="246"/>
      <c r="S173" s="246"/>
      <c r="T173" s="24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8" t="s">
        <v>169</v>
      </c>
      <c r="AU173" s="248" t="s">
        <v>86</v>
      </c>
      <c r="AV173" s="13" t="s">
        <v>86</v>
      </c>
      <c r="AW173" s="13" t="s">
        <v>33</v>
      </c>
      <c r="AX173" s="13" t="s">
        <v>77</v>
      </c>
      <c r="AY173" s="248" t="s">
        <v>159</v>
      </c>
    </row>
    <row r="174" s="13" customFormat="1">
      <c r="A174" s="13"/>
      <c r="B174" s="238"/>
      <c r="C174" s="239"/>
      <c r="D174" s="233" t="s">
        <v>169</v>
      </c>
      <c r="E174" s="240" t="s">
        <v>1</v>
      </c>
      <c r="F174" s="241" t="s">
        <v>1277</v>
      </c>
      <c r="G174" s="239"/>
      <c r="H174" s="242">
        <v>0.83599999999999997</v>
      </c>
      <c r="I174" s="243"/>
      <c r="J174" s="239"/>
      <c r="K174" s="239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169</v>
      </c>
      <c r="AU174" s="248" t="s">
        <v>86</v>
      </c>
      <c r="AV174" s="13" t="s">
        <v>86</v>
      </c>
      <c r="AW174" s="13" t="s">
        <v>33</v>
      </c>
      <c r="AX174" s="13" t="s">
        <v>77</v>
      </c>
      <c r="AY174" s="248" t="s">
        <v>159</v>
      </c>
    </row>
    <row r="175" s="14" customFormat="1">
      <c r="A175" s="14"/>
      <c r="B175" s="249"/>
      <c r="C175" s="250"/>
      <c r="D175" s="233" t="s">
        <v>169</v>
      </c>
      <c r="E175" s="251" t="s">
        <v>1</v>
      </c>
      <c r="F175" s="252" t="s">
        <v>178</v>
      </c>
      <c r="G175" s="250"/>
      <c r="H175" s="253">
        <v>14.448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9" t="s">
        <v>169</v>
      </c>
      <c r="AU175" s="259" t="s">
        <v>86</v>
      </c>
      <c r="AV175" s="14" t="s">
        <v>165</v>
      </c>
      <c r="AW175" s="14" t="s">
        <v>33</v>
      </c>
      <c r="AX175" s="14" t="s">
        <v>8</v>
      </c>
      <c r="AY175" s="259" t="s">
        <v>159</v>
      </c>
    </row>
    <row r="176" s="2" customFormat="1" ht="24.15" customHeight="1">
      <c r="A176" s="38"/>
      <c r="B176" s="39"/>
      <c r="C176" s="219" t="s">
        <v>270</v>
      </c>
      <c r="D176" s="219" t="s">
        <v>161</v>
      </c>
      <c r="E176" s="220" t="s">
        <v>1278</v>
      </c>
      <c r="F176" s="221" t="s">
        <v>1279</v>
      </c>
      <c r="G176" s="222" t="s">
        <v>173</v>
      </c>
      <c r="H176" s="223">
        <v>14.448</v>
      </c>
      <c r="I176" s="224"/>
      <c r="J176" s="225">
        <f>ROUND(I176*H176,0)</f>
        <v>0</v>
      </c>
      <c r="K176" s="226"/>
      <c r="L176" s="44"/>
      <c r="M176" s="227" t="s">
        <v>1</v>
      </c>
      <c r="N176" s="228" t="s">
        <v>42</v>
      </c>
      <c r="O176" s="91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165</v>
      </c>
      <c r="AT176" s="231" t="s">
        <v>161</v>
      </c>
      <c r="AU176" s="231" t="s">
        <v>86</v>
      </c>
      <c r="AY176" s="17" t="s">
        <v>159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</v>
      </c>
      <c r="BK176" s="232">
        <f>ROUND(I176*H176,0)</f>
        <v>0</v>
      </c>
      <c r="BL176" s="17" t="s">
        <v>165</v>
      </c>
      <c r="BM176" s="231" t="s">
        <v>1280</v>
      </c>
    </row>
    <row r="177" s="2" customFormat="1">
      <c r="A177" s="38"/>
      <c r="B177" s="39"/>
      <c r="C177" s="40"/>
      <c r="D177" s="233" t="s">
        <v>167</v>
      </c>
      <c r="E177" s="40"/>
      <c r="F177" s="234" t="s">
        <v>1281</v>
      </c>
      <c r="G177" s="40"/>
      <c r="H177" s="40"/>
      <c r="I177" s="235"/>
      <c r="J177" s="40"/>
      <c r="K177" s="40"/>
      <c r="L177" s="44"/>
      <c r="M177" s="236"/>
      <c r="N177" s="237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167</v>
      </c>
      <c r="AU177" s="17" t="s">
        <v>86</v>
      </c>
    </row>
    <row r="178" s="2" customFormat="1" ht="24.15" customHeight="1">
      <c r="A178" s="38"/>
      <c r="B178" s="39"/>
      <c r="C178" s="219" t="s">
        <v>276</v>
      </c>
      <c r="D178" s="219" t="s">
        <v>161</v>
      </c>
      <c r="E178" s="220" t="s">
        <v>1282</v>
      </c>
      <c r="F178" s="221" t="s">
        <v>1283</v>
      </c>
      <c r="G178" s="222" t="s">
        <v>205</v>
      </c>
      <c r="H178" s="223">
        <v>28.896000000000001</v>
      </c>
      <c r="I178" s="224"/>
      <c r="J178" s="225">
        <f>ROUND(I178*H178,0)</f>
        <v>0</v>
      </c>
      <c r="K178" s="226"/>
      <c r="L178" s="44"/>
      <c r="M178" s="227" t="s">
        <v>1</v>
      </c>
      <c r="N178" s="228" t="s">
        <v>42</v>
      </c>
      <c r="O178" s="91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165</v>
      </c>
      <c r="AT178" s="231" t="s">
        <v>161</v>
      </c>
      <c r="AU178" s="231" t="s">
        <v>86</v>
      </c>
      <c r="AY178" s="17" t="s">
        <v>159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</v>
      </c>
      <c r="BK178" s="232">
        <f>ROUND(I178*H178,0)</f>
        <v>0</v>
      </c>
      <c r="BL178" s="17" t="s">
        <v>165</v>
      </c>
      <c r="BM178" s="231" t="s">
        <v>1284</v>
      </c>
    </row>
    <row r="179" s="2" customFormat="1">
      <c r="A179" s="38"/>
      <c r="B179" s="39"/>
      <c r="C179" s="40"/>
      <c r="D179" s="233" t="s">
        <v>167</v>
      </c>
      <c r="E179" s="40"/>
      <c r="F179" s="234" t="s">
        <v>1285</v>
      </c>
      <c r="G179" s="40"/>
      <c r="H179" s="40"/>
      <c r="I179" s="235"/>
      <c r="J179" s="40"/>
      <c r="K179" s="40"/>
      <c r="L179" s="44"/>
      <c r="M179" s="236"/>
      <c r="N179" s="237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167</v>
      </c>
      <c r="AU179" s="17" t="s">
        <v>86</v>
      </c>
    </row>
    <row r="180" s="13" customFormat="1">
      <c r="A180" s="13"/>
      <c r="B180" s="238"/>
      <c r="C180" s="239"/>
      <c r="D180" s="233" t="s">
        <v>169</v>
      </c>
      <c r="E180" s="239"/>
      <c r="F180" s="241" t="s">
        <v>1286</v>
      </c>
      <c r="G180" s="239"/>
      <c r="H180" s="242">
        <v>28.896000000000001</v>
      </c>
      <c r="I180" s="243"/>
      <c r="J180" s="239"/>
      <c r="K180" s="239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169</v>
      </c>
      <c r="AU180" s="248" t="s">
        <v>86</v>
      </c>
      <c r="AV180" s="13" t="s">
        <v>86</v>
      </c>
      <c r="AW180" s="13" t="s">
        <v>4</v>
      </c>
      <c r="AX180" s="13" t="s">
        <v>8</v>
      </c>
      <c r="AY180" s="248" t="s">
        <v>159</v>
      </c>
    </row>
    <row r="181" s="2" customFormat="1" ht="16.5" customHeight="1">
      <c r="A181" s="38"/>
      <c r="B181" s="39"/>
      <c r="C181" s="219" t="s">
        <v>281</v>
      </c>
      <c r="D181" s="219" t="s">
        <v>161</v>
      </c>
      <c r="E181" s="220" t="s">
        <v>211</v>
      </c>
      <c r="F181" s="221" t="s">
        <v>212</v>
      </c>
      <c r="G181" s="222" t="s">
        <v>173</v>
      </c>
      <c r="H181" s="223">
        <v>14.448</v>
      </c>
      <c r="I181" s="224"/>
      <c r="J181" s="225">
        <f>ROUND(I181*H181,0)</f>
        <v>0</v>
      </c>
      <c r="K181" s="226"/>
      <c r="L181" s="44"/>
      <c r="M181" s="227" t="s">
        <v>1</v>
      </c>
      <c r="N181" s="228" t="s">
        <v>42</v>
      </c>
      <c r="O181" s="91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165</v>
      </c>
      <c r="AT181" s="231" t="s">
        <v>161</v>
      </c>
      <c r="AU181" s="231" t="s">
        <v>86</v>
      </c>
      <c r="AY181" s="17" t="s">
        <v>159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</v>
      </c>
      <c r="BK181" s="232">
        <f>ROUND(I181*H181,0)</f>
        <v>0</v>
      </c>
      <c r="BL181" s="17" t="s">
        <v>165</v>
      </c>
      <c r="BM181" s="231" t="s">
        <v>1287</v>
      </c>
    </row>
    <row r="182" s="2" customFormat="1">
      <c r="A182" s="38"/>
      <c r="B182" s="39"/>
      <c r="C182" s="40"/>
      <c r="D182" s="233" t="s">
        <v>167</v>
      </c>
      <c r="E182" s="40"/>
      <c r="F182" s="234" t="s">
        <v>214</v>
      </c>
      <c r="G182" s="40"/>
      <c r="H182" s="40"/>
      <c r="I182" s="235"/>
      <c r="J182" s="40"/>
      <c r="K182" s="40"/>
      <c r="L182" s="44"/>
      <c r="M182" s="236"/>
      <c r="N182" s="237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167</v>
      </c>
      <c r="AU182" s="17" t="s">
        <v>86</v>
      </c>
    </row>
    <row r="183" s="2" customFormat="1" ht="24.15" customHeight="1">
      <c r="A183" s="38"/>
      <c r="B183" s="39"/>
      <c r="C183" s="219" t="s">
        <v>7</v>
      </c>
      <c r="D183" s="219" t="s">
        <v>161</v>
      </c>
      <c r="E183" s="220" t="s">
        <v>217</v>
      </c>
      <c r="F183" s="221" t="s">
        <v>218</v>
      </c>
      <c r="G183" s="222" t="s">
        <v>173</v>
      </c>
      <c r="H183" s="223">
        <v>64.299999999999997</v>
      </c>
      <c r="I183" s="224"/>
      <c r="J183" s="225">
        <f>ROUND(I183*H183,0)</f>
        <v>0</v>
      </c>
      <c r="K183" s="226"/>
      <c r="L183" s="44"/>
      <c r="M183" s="227" t="s">
        <v>1</v>
      </c>
      <c r="N183" s="228" t="s">
        <v>42</v>
      </c>
      <c r="O183" s="91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165</v>
      </c>
      <c r="AT183" s="231" t="s">
        <v>161</v>
      </c>
      <c r="AU183" s="231" t="s">
        <v>86</v>
      </c>
      <c r="AY183" s="17" t="s">
        <v>159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</v>
      </c>
      <c r="BK183" s="232">
        <f>ROUND(I183*H183,0)</f>
        <v>0</v>
      </c>
      <c r="BL183" s="17" t="s">
        <v>165</v>
      </c>
      <c r="BM183" s="231" t="s">
        <v>1288</v>
      </c>
    </row>
    <row r="184" s="2" customFormat="1">
      <c r="A184" s="38"/>
      <c r="B184" s="39"/>
      <c r="C184" s="40"/>
      <c r="D184" s="233" t="s">
        <v>167</v>
      </c>
      <c r="E184" s="40"/>
      <c r="F184" s="234" t="s">
        <v>220</v>
      </c>
      <c r="G184" s="40"/>
      <c r="H184" s="40"/>
      <c r="I184" s="235"/>
      <c r="J184" s="40"/>
      <c r="K184" s="40"/>
      <c r="L184" s="44"/>
      <c r="M184" s="236"/>
      <c r="N184" s="237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167</v>
      </c>
      <c r="AU184" s="17" t="s">
        <v>86</v>
      </c>
    </row>
    <row r="185" s="13" customFormat="1">
      <c r="A185" s="13"/>
      <c r="B185" s="238"/>
      <c r="C185" s="239"/>
      <c r="D185" s="233" t="s">
        <v>169</v>
      </c>
      <c r="E185" s="240" t="s">
        <v>1</v>
      </c>
      <c r="F185" s="241" t="s">
        <v>1289</v>
      </c>
      <c r="G185" s="239"/>
      <c r="H185" s="242">
        <v>97.079999999999998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169</v>
      </c>
      <c r="AU185" s="248" t="s">
        <v>86</v>
      </c>
      <c r="AV185" s="13" t="s">
        <v>86</v>
      </c>
      <c r="AW185" s="13" t="s">
        <v>33</v>
      </c>
      <c r="AX185" s="13" t="s">
        <v>77</v>
      </c>
      <c r="AY185" s="248" t="s">
        <v>159</v>
      </c>
    </row>
    <row r="186" s="13" customFormat="1">
      <c r="A186" s="13"/>
      <c r="B186" s="238"/>
      <c r="C186" s="239"/>
      <c r="D186" s="233" t="s">
        <v>169</v>
      </c>
      <c r="E186" s="240" t="s">
        <v>1</v>
      </c>
      <c r="F186" s="241" t="s">
        <v>1290</v>
      </c>
      <c r="G186" s="239"/>
      <c r="H186" s="242">
        <v>-1.9630000000000001</v>
      </c>
      <c r="I186" s="243"/>
      <c r="J186" s="239"/>
      <c r="K186" s="239"/>
      <c r="L186" s="244"/>
      <c r="M186" s="245"/>
      <c r="N186" s="246"/>
      <c r="O186" s="246"/>
      <c r="P186" s="246"/>
      <c r="Q186" s="246"/>
      <c r="R186" s="246"/>
      <c r="S186" s="246"/>
      <c r="T186" s="24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8" t="s">
        <v>169</v>
      </c>
      <c r="AU186" s="248" t="s">
        <v>86</v>
      </c>
      <c r="AV186" s="13" t="s">
        <v>86</v>
      </c>
      <c r="AW186" s="13" t="s">
        <v>33</v>
      </c>
      <c r="AX186" s="13" t="s">
        <v>77</v>
      </c>
      <c r="AY186" s="248" t="s">
        <v>159</v>
      </c>
    </row>
    <row r="187" s="13" customFormat="1">
      <c r="A187" s="13"/>
      <c r="B187" s="238"/>
      <c r="C187" s="239"/>
      <c r="D187" s="233" t="s">
        <v>169</v>
      </c>
      <c r="E187" s="240" t="s">
        <v>1</v>
      </c>
      <c r="F187" s="241" t="s">
        <v>1291</v>
      </c>
      <c r="G187" s="239"/>
      <c r="H187" s="242">
        <v>-8.0399999999999991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169</v>
      </c>
      <c r="AU187" s="248" t="s">
        <v>86</v>
      </c>
      <c r="AV187" s="13" t="s">
        <v>86</v>
      </c>
      <c r="AW187" s="13" t="s">
        <v>33</v>
      </c>
      <c r="AX187" s="13" t="s">
        <v>77</v>
      </c>
      <c r="AY187" s="248" t="s">
        <v>159</v>
      </c>
    </row>
    <row r="188" s="13" customFormat="1">
      <c r="A188" s="13"/>
      <c r="B188" s="238"/>
      <c r="C188" s="239"/>
      <c r="D188" s="233" t="s">
        <v>169</v>
      </c>
      <c r="E188" s="240" t="s">
        <v>1</v>
      </c>
      <c r="F188" s="241" t="s">
        <v>1292</v>
      </c>
      <c r="G188" s="239"/>
      <c r="H188" s="242">
        <v>-3.609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169</v>
      </c>
      <c r="AU188" s="248" t="s">
        <v>86</v>
      </c>
      <c r="AV188" s="13" t="s">
        <v>86</v>
      </c>
      <c r="AW188" s="13" t="s">
        <v>33</v>
      </c>
      <c r="AX188" s="13" t="s">
        <v>77</v>
      </c>
      <c r="AY188" s="248" t="s">
        <v>159</v>
      </c>
    </row>
    <row r="189" s="13" customFormat="1">
      <c r="A189" s="13"/>
      <c r="B189" s="238"/>
      <c r="C189" s="239"/>
      <c r="D189" s="233" t="s">
        <v>169</v>
      </c>
      <c r="E189" s="240" t="s">
        <v>1</v>
      </c>
      <c r="F189" s="241" t="s">
        <v>1293</v>
      </c>
      <c r="G189" s="239"/>
      <c r="H189" s="242">
        <v>-0.83599999999999997</v>
      </c>
      <c r="I189" s="243"/>
      <c r="J189" s="239"/>
      <c r="K189" s="239"/>
      <c r="L189" s="244"/>
      <c r="M189" s="245"/>
      <c r="N189" s="246"/>
      <c r="O189" s="246"/>
      <c r="P189" s="246"/>
      <c r="Q189" s="246"/>
      <c r="R189" s="246"/>
      <c r="S189" s="246"/>
      <c r="T189" s="24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169</v>
      </c>
      <c r="AU189" s="248" t="s">
        <v>86</v>
      </c>
      <c r="AV189" s="13" t="s">
        <v>86</v>
      </c>
      <c r="AW189" s="13" t="s">
        <v>33</v>
      </c>
      <c r="AX189" s="13" t="s">
        <v>77</v>
      </c>
      <c r="AY189" s="248" t="s">
        <v>159</v>
      </c>
    </row>
    <row r="190" s="13" customFormat="1">
      <c r="A190" s="13"/>
      <c r="B190" s="238"/>
      <c r="C190" s="239"/>
      <c r="D190" s="233" t="s">
        <v>169</v>
      </c>
      <c r="E190" s="240" t="s">
        <v>1</v>
      </c>
      <c r="F190" s="241" t="s">
        <v>1294</v>
      </c>
      <c r="G190" s="239"/>
      <c r="H190" s="242">
        <v>-18.332000000000001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169</v>
      </c>
      <c r="AU190" s="248" t="s">
        <v>86</v>
      </c>
      <c r="AV190" s="13" t="s">
        <v>86</v>
      </c>
      <c r="AW190" s="13" t="s">
        <v>33</v>
      </c>
      <c r="AX190" s="13" t="s">
        <v>77</v>
      </c>
      <c r="AY190" s="248" t="s">
        <v>159</v>
      </c>
    </row>
    <row r="191" s="14" customFormat="1">
      <c r="A191" s="14"/>
      <c r="B191" s="249"/>
      <c r="C191" s="250"/>
      <c r="D191" s="233" t="s">
        <v>169</v>
      </c>
      <c r="E191" s="251" t="s">
        <v>1</v>
      </c>
      <c r="F191" s="252" t="s">
        <v>178</v>
      </c>
      <c r="G191" s="250"/>
      <c r="H191" s="253">
        <v>64.300000000000011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169</v>
      </c>
      <c r="AU191" s="259" t="s">
        <v>86</v>
      </c>
      <c r="AV191" s="14" t="s">
        <v>165</v>
      </c>
      <c r="AW191" s="14" t="s">
        <v>33</v>
      </c>
      <c r="AX191" s="14" t="s">
        <v>8</v>
      </c>
      <c r="AY191" s="259" t="s">
        <v>159</v>
      </c>
    </row>
    <row r="192" s="2" customFormat="1" ht="24.15" customHeight="1">
      <c r="A192" s="38"/>
      <c r="B192" s="39"/>
      <c r="C192" s="219" t="s">
        <v>294</v>
      </c>
      <c r="D192" s="219" t="s">
        <v>161</v>
      </c>
      <c r="E192" s="220" t="s">
        <v>1295</v>
      </c>
      <c r="F192" s="221" t="s">
        <v>1296</v>
      </c>
      <c r="G192" s="222" t="s">
        <v>173</v>
      </c>
      <c r="H192" s="223">
        <v>18.332000000000001</v>
      </c>
      <c r="I192" s="224"/>
      <c r="J192" s="225">
        <f>ROUND(I192*H192,0)</f>
        <v>0</v>
      </c>
      <c r="K192" s="226"/>
      <c r="L192" s="44"/>
      <c r="M192" s="227" t="s">
        <v>1</v>
      </c>
      <c r="N192" s="228" t="s">
        <v>42</v>
      </c>
      <c r="O192" s="91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165</v>
      </c>
      <c r="AT192" s="231" t="s">
        <v>161</v>
      </c>
      <c r="AU192" s="231" t="s">
        <v>86</v>
      </c>
      <c r="AY192" s="17" t="s">
        <v>159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</v>
      </c>
      <c r="BK192" s="232">
        <f>ROUND(I192*H192,0)</f>
        <v>0</v>
      </c>
      <c r="BL192" s="17" t="s">
        <v>165</v>
      </c>
      <c r="BM192" s="231" t="s">
        <v>1297</v>
      </c>
    </row>
    <row r="193" s="2" customFormat="1">
      <c r="A193" s="38"/>
      <c r="B193" s="39"/>
      <c r="C193" s="40"/>
      <c r="D193" s="233" t="s">
        <v>167</v>
      </c>
      <c r="E193" s="40"/>
      <c r="F193" s="234" t="s">
        <v>1298</v>
      </c>
      <c r="G193" s="40"/>
      <c r="H193" s="40"/>
      <c r="I193" s="235"/>
      <c r="J193" s="40"/>
      <c r="K193" s="40"/>
      <c r="L193" s="44"/>
      <c r="M193" s="236"/>
      <c r="N193" s="237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167</v>
      </c>
      <c r="AU193" s="17" t="s">
        <v>86</v>
      </c>
    </row>
    <row r="194" s="13" customFormat="1">
      <c r="A194" s="13"/>
      <c r="B194" s="238"/>
      <c r="C194" s="239"/>
      <c r="D194" s="233" t="s">
        <v>169</v>
      </c>
      <c r="E194" s="240" t="s">
        <v>1</v>
      </c>
      <c r="F194" s="241" t="s">
        <v>1299</v>
      </c>
      <c r="G194" s="239"/>
      <c r="H194" s="242">
        <v>20.295000000000002</v>
      </c>
      <c r="I194" s="243"/>
      <c r="J194" s="239"/>
      <c r="K194" s="239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169</v>
      </c>
      <c r="AU194" s="248" t="s">
        <v>86</v>
      </c>
      <c r="AV194" s="13" t="s">
        <v>86</v>
      </c>
      <c r="AW194" s="13" t="s">
        <v>33</v>
      </c>
      <c r="AX194" s="13" t="s">
        <v>77</v>
      </c>
      <c r="AY194" s="248" t="s">
        <v>159</v>
      </c>
    </row>
    <row r="195" s="13" customFormat="1">
      <c r="A195" s="13"/>
      <c r="B195" s="238"/>
      <c r="C195" s="239"/>
      <c r="D195" s="233" t="s">
        <v>169</v>
      </c>
      <c r="E195" s="240" t="s">
        <v>1</v>
      </c>
      <c r="F195" s="241" t="s">
        <v>1290</v>
      </c>
      <c r="G195" s="239"/>
      <c r="H195" s="242">
        <v>-1.9630000000000001</v>
      </c>
      <c r="I195" s="243"/>
      <c r="J195" s="239"/>
      <c r="K195" s="239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169</v>
      </c>
      <c r="AU195" s="248" t="s">
        <v>86</v>
      </c>
      <c r="AV195" s="13" t="s">
        <v>86</v>
      </c>
      <c r="AW195" s="13" t="s">
        <v>33</v>
      </c>
      <c r="AX195" s="13" t="s">
        <v>77</v>
      </c>
      <c r="AY195" s="248" t="s">
        <v>159</v>
      </c>
    </row>
    <row r="196" s="14" customFormat="1">
      <c r="A196" s="14"/>
      <c r="B196" s="249"/>
      <c r="C196" s="250"/>
      <c r="D196" s="233" t="s">
        <v>169</v>
      </c>
      <c r="E196" s="251" t="s">
        <v>1</v>
      </c>
      <c r="F196" s="252" t="s">
        <v>178</v>
      </c>
      <c r="G196" s="250"/>
      <c r="H196" s="253">
        <v>18.332000000000001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9" t="s">
        <v>169</v>
      </c>
      <c r="AU196" s="259" t="s">
        <v>86</v>
      </c>
      <c r="AV196" s="14" t="s">
        <v>165</v>
      </c>
      <c r="AW196" s="14" t="s">
        <v>33</v>
      </c>
      <c r="AX196" s="14" t="s">
        <v>8</v>
      </c>
      <c r="AY196" s="259" t="s">
        <v>159</v>
      </c>
    </row>
    <row r="197" s="2" customFormat="1" ht="24.15" customHeight="1">
      <c r="A197" s="38"/>
      <c r="B197" s="39"/>
      <c r="C197" s="219" t="s">
        <v>301</v>
      </c>
      <c r="D197" s="219" t="s">
        <v>161</v>
      </c>
      <c r="E197" s="220" t="s">
        <v>1300</v>
      </c>
      <c r="F197" s="221" t="s">
        <v>1301</v>
      </c>
      <c r="G197" s="222" t="s">
        <v>173</v>
      </c>
      <c r="H197" s="223">
        <v>18.332000000000001</v>
      </c>
      <c r="I197" s="224"/>
      <c r="J197" s="225">
        <f>ROUND(I197*H197,0)</f>
        <v>0</v>
      </c>
      <c r="K197" s="226"/>
      <c r="L197" s="44"/>
      <c r="M197" s="227" t="s">
        <v>1</v>
      </c>
      <c r="N197" s="228" t="s">
        <v>42</v>
      </c>
      <c r="O197" s="91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1" t="s">
        <v>165</v>
      </c>
      <c r="AT197" s="231" t="s">
        <v>161</v>
      </c>
      <c r="AU197" s="231" t="s">
        <v>86</v>
      </c>
      <c r="AY197" s="17" t="s">
        <v>159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7" t="s">
        <v>8</v>
      </c>
      <c r="BK197" s="232">
        <f>ROUND(I197*H197,0)</f>
        <v>0</v>
      </c>
      <c r="BL197" s="17" t="s">
        <v>165</v>
      </c>
      <c r="BM197" s="231" t="s">
        <v>1302</v>
      </c>
    </row>
    <row r="198" s="2" customFormat="1">
      <c r="A198" s="38"/>
      <c r="B198" s="39"/>
      <c r="C198" s="40"/>
      <c r="D198" s="233" t="s">
        <v>167</v>
      </c>
      <c r="E198" s="40"/>
      <c r="F198" s="234" t="s">
        <v>1303</v>
      </c>
      <c r="G198" s="40"/>
      <c r="H198" s="40"/>
      <c r="I198" s="235"/>
      <c r="J198" s="40"/>
      <c r="K198" s="40"/>
      <c r="L198" s="44"/>
      <c r="M198" s="236"/>
      <c r="N198" s="237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167</v>
      </c>
      <c r="AU198" s="17" t="s">
        <v>86</v>
      </c>
    </row>
    <row r="199" s="13" customFormat="1">
      <c r="A199" s="13"/>
      <c r="B199" s="238"/>
      <c r="C199" s="239"/>
      <c r="D199" s="233" t="s">
        <v>169</v>
      </c>
      <c r="E199" s="240" t="s">
        <v>1</v>
      </c>
      <c r="F199" s="241" t="s">
        <v>1299</v>
      </c>
      <c r="G199" s="239"/>
      <c r="H199" s="242">
        <v>20.295000000000002</v>
      </c>
      <c r="I199" s="243"/>
      <c r="J199" s="239"/>
      <c r="K199" s="239"/>
      <c r="L199" s="244"/>
      <c r="M199" s="245"/>
      <c r="N199" s="246"/>
      <c r="O199" s="246"/>
      <c r="P199" s="246"/>
      <c r="Q199" s="246"/>
      <c r="R199" s="246"/>
      <c r="S199" s="246"/>
      <c r="T199" s="24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8" t="s">
        <v>169</v>
      </c>
      <c r="AU199" s="248" t="s">
        <v>86</v>
      </c>
      <c r="AV199" s="13" t="s">
        <v>86</v>
      </c>
      <c r="AW199" s="13" t="s">
        <v>33</v>
      </c>
      <c r="AX199" s="13" t="s">
        <v>77</v>
      </c>
      <c r="AY199" s="248" t="s">
        <v>159</v>
      </c>
    </row>
    <row r="200" s="13" customFormat="1">
      <c r="A200" s="13"/>
      <c r="B200" s="238"/>
      <c r="C200" s="239"/>
      <c r="D200" s="233" t="s">
        <v>169</v>
      </c>
      <c r="E200" s="240" t="s">
        <v>1</v>
      </c>
      <c r="F200" s="241" t="s">
        <v>1290</v>
      </c>
      <c r="G200" s="239"/>
      <c r="H200" s="242">
        <v>-1.9630000000000001</v>
      </c>
      <c r="I200" s="243"/>
      <c r="J200" s="239"/>
      <c r="K200" s="239"/>
      <c r="L200" s="244"/>
      <c r="M200" s="245"/>
      <c r="N200" s="246"/>
      <c r="O200" s="246"/>
      <c r="P200" s="246"/>
      <c r="Q200" s="246"/>
      <c r="R200" s="246"/>
      <c r="S200" s="246"/>
      <c r="T200" s="24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8" t="s">
        <v>169</v>
      </c>
      <c r="AU200" s="248" t="s">
        <v>86</v>
      </c>
      <c r="AV200" s="13" t="s">
        <v>86</v>
      </c>
      <c r="AW200" s="13" t="s">
        <v>33</v>
      </c>
      <c r="AX200" s="13" t="s">
        <v>77</v>
      </c>
      <c r="AY200" s="248" t="s">
        <v>159</v>
      </c>
    </row>
    <row r="201" s="14" customFormat="1">
      <c r="A201" s="14"/>
      <c r="B201" s="249"/>
      <c r="C201" s="250"/>
      <c r="D201" s="233" t="s">
        <v>169</v>
      </c>
      <c r="E201" s="251" t="s">
        <v>1</v>
      </c>
      <c r="F201" s="252" t="s">
        <v>178</v>
      </c>
      <c r="G201" s="250"/>
      <c r="H201" s="253">
        <v>18.332000000000001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9" t="s">
        <v>169</v>
      </c>
      <c r="AU201" s="259" t="s">
        <v>86</v>
      </c>
      <c r="AV201" s="14" t="s">
        <v>165</v>
      </c>
      <c r="AW201" s="14" t="s">
        <v>33</v>
      </c>
      <c r="AX201" s="14" t="s">
        <v>8</v>
      </c>
      <c r="AY201" s="259" t="s">
        <v>159</v>
      </c>
    </row>
    <row r="202" s="2" customFormat="1" ht="24.15" customHeight="1">
      <c r="A202" s="38"/>
      <c r="B202" s="39"/>
      <c r="C202" s="219" t="s">
        <v>307</v>
      </c>
      <c r="D202" s="219" t="s">
        <v>161</v>
      </c>
      <c r="E202" s="220" t="s">
        <v>1304</v>
      </c>
      <c r="F202" s="221" t="s">
        <v>1305</v>
      </c>
      <c r="G202" s="222" t="s">
        <v>164</v>
      </c>
      <c r="H202" s="223">
        <v>63</v>
      </c>
      <c r="I202" s="224"/>
      <c r="J202" s="225">
        <f>ROUND(I202*H202,0)</f>
        <v>0</v>
      </c>
      <c r="K202" s="226"/>
      <c r="L202" s="44"/>
      <c r="M202" s="227" t="s">
        <v>1</v>
      </c>
      <c r="N202" s="228" t="s">
        <v>42</v>
      </c>
      <c r="O202" s="91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1" t="s">
        <v>165</v>
      </c>
      <c r="AT202" s="231" t="s">
        <v>161</v>
      </c>
      <c r="AU202" s="231" t="s">
        <v>86</v>
      </c>
      <c r="AY202" s="17" t="s">
        <v>159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7" t="s">
        <v>8</v>
      </c>
      <c r="BK202" s="232">
        <f>ROUND(I202*H202,0)</f>
        <v>0</v>
      </c>
      <c r="BL202" s="17" t="s">
        <v>165</v>
      </c>
      <c r="BM202" s="231" t="s">
        <v>1306</v>
      </c>
    </row>
    <row r="203" s="2" customFormat="1">
      <c r="A203" s="38"/>
      <c r="B203" s="39"/>
      <c r="C203" s="40"/>
      <c r="D203" s="233" t="s">
        <v>167</v>
      </c>
      <c r="E203" s="40"/>
      <c r="F203" s="234" t="s">
        <v>1307</v>
      </c>
      <c r="G203" s="40"/>
      <c r="H203" s="40"/>
      <c r="I203" s="235"/>
      <c r="J203" s="40"/>
      <c r="K203" s="40"/>
      <c r="L203" s="44"/>
      <c r="M203" s="236"/>
      <c r="N203" s="237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167</v>
      </c>
      <c r="AU203" s="17" t="s">
        <v>86</v>
      </c>
    </row>
    <row r="204" s="2" customFormat="1" ht="24.15" customHeight="1">
      <c r="A204" s="38"/>
      <c r="B204" s="39"/>
      <c r="C204" s="219" t="s">
        <v>316</v>
      </c>
      <c r="D204" s="219" t="s">
        <v>161</v>
      </c>
      <c r="E204" s="220" t="s">
        <v>1308</v>
      </c>
      <c r="F204" s="221" t="s">
        <v>1309</v>
      </c>
      <c r="G204" s="222" t="s">
        <v>164</v>
      </c>
      <c r="H204" s="223">
        <v>63</v>
      </c>
      <c r="I204" s="224"/>
      <c r="J204" s="225">
        <f>ROUND(I204*H204,0)</f>
        <v>0</v>
      </c>
      <c r="K204" s="226"/>
      <c r="L204" s="44"/>
      <c r="M204" s="227" t="s">
        <v>1</v>
      </c>
      <c r="N204" s="228" t="s">
        <v>42</v>
      </c>
      <c r="O204" s="91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165</v>
      </c>
      <c r="AT204" s="231" t="s">
        <v>161</v>
      </c>
      <c r="AU204" s="231" t="s">
        <v>86</v>
      </c>
      <c r="AY204" s="17" t="s">
        <v>159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</v>
      </c>
      <c r="BK204" s="232">
        <f>ROUND(I204*H204,0)</f>
        <v>0</v>
      </c>
      <c r="BL204" s="17" t="s">
        <v>165</v>
      </c>
      <c r="BM204" s="231" t="s">
        <v>1310</v>
      </c>
    </row>
    <row r="205" s="2" customFormat="1">
      <c r="A205" s="38"/>
      <c r="B205" s="39"/>
      <c r="C205" s="40"/>
      <c r="D205" s="233" t="s">
        <v>167</v>
      </c>
      <c r="E205" s="40"/>
      <c r="F205" s="234" t="s">
        <v>1311</v>
      </c>
      <c r="G205" s="40"/>
      <c r="H205" s="40"/>
      <c r="I205" s="235"/>
      <c r="J205" s="40"/>
      <c r="K205" s="40"/>
      <c r="L205" s="44"/>
      <c r="M205" s="236"/>
      <c r="N205" s="237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167</v>
      </c>
      <c r="AU205" s="17" t="s">
        <v>86</v>
      </c>
    </row>
    <row r="206" s="2" customFormat="1" ht="16.5" customHeight="1">
      <c r="A206" s="38"/>
      <c r="B206" s="39"/>
      <c r="C206" s="270" t="s">
        <v>322</v>
      </c>
      <c r="D206" s="270" t="s">
        <v>295</v>
      </c>
      <c r="E206" s="271" t="s">
        <v>1312</v>
      </c>
      <c r="F206" s="272" t="s">
        <v>1313</v>
      </c>
      <c r="G206" s="273" t="s">
        <v>1314</v>
      </c>
      <c r="H206" s="274">
        <v>1.26</v>
      </c>
      <c r="I206" s="275"/>
      <c r="J206" s="276">
        <f>ROUND(I206*H206,0)</f>
        <v>0</v>
      </c>
      <c r="K206" s="277"/>
      <c r="L206" s="278"/>
      <c r="M206" s="279" t="s">
        <v>1</v>
      </c>
      <c r="N206" s="280" t="s">
        <v>42</v>
      </c>
      <c r="O206" s="91"/>
      <c r="P206" s="229">
        <f>O206*H206</f>
        <v>0</v>
      </c>
      <c r="Q206" s="229">
        <v>0.001</v>
      </c>
      <c r="R206" s="229">
        <f>Q206*H206</f>
        <v>0.0012600000000000001</v>
      </c>
      <c r="S206" s="229">
        <v>0</v>
      </c>
      <c r="T206" s="23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210</v>
      </c>
      <c r="AT206" s="231" t="s">
        <v>295</v>
      </c>
      <c r="AU206" s="231" t="s">
        <v>86</v>
      </c>
      <c r="AY206" s="17" t="s">
        <v>159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</v>
      </c>
      <c r="BK206" s="232">
        <f>ROUND(I206*H206,0)</f>
        <v>0</v>
      </c>
      <c r="BL206" s="17" t="s">
        <v>165</v>
      </c>
      <c r="BM206" s="231" t="s">
        <v>1315</v>
      </c>
    </row>
    <row r="207" s="2" customFormat="1">
      <c r="A207" s="38"/>
      <c r="B207" s="39"/>
      <c r="C207" s="40"/>
      <c r="D207" s="233" t="s">
        <v>167</v>
      </c>
      <c r="E207" s="40"/>
      <c r="F207" s="234" t="s">
        <v>1313</v>
      </c>
      <c r="G207" s="40"/>
      <c r="H207" s="40"/>
      <c r="I207" s="235"/>
      <c r="J207" s="40"/>
      <c r="K207" s="40"/>
      <c r="L207" s="44"/>
      <c r="M207" s="236"/>
      <c r="N207" s="237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167</v>
      </c>
      <c r="AU207" s="17" t="s">
        <v>86</v>
      </c>
    </row>
    <row r="208" s="13" customFormat="1">
      <c r="A208" s="13"/>
      <c r="B208" s="238"/>
      <c r="C208" s="239"/>
      <c r="D208" s="233" t="s">
        <v>169</v>
      </c>
      <c r="E208" s="239"/>
      <c r="F208" s="241" t="s">
        <v>1316</v>
      </c>
      <c r="G208" s="239"/>
      <c r="H208" s="242">
        <v>1.26</v>
      </c>
      <c r="I208" s="243"/>
      <c r="J208" s="239"/>
      <c r="K208" s="239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169</v>
      </c>
      <c r="AU208" s="248" t="s">
        <v>86</v>
      </c>
      <c r="AV208" s="13" t="s">
        <v>86</v>
      </c>
      <c r="AW208" s="13" t="s">
        <v>4</v>
      </c>
      <c r="AX208" s="13" t="s">
        <v>8</v>
      </c>
      <c r="AY208" s="248" t="s">
        <v>159</v>
      </c>
    </row>
    <row r="209" s="12" customFormat="1" ht="22.8" customHeight="1">
      <c r="A209" s="12"/>
      <c r="B209" s="203"/>
      <c r="C209" s="204"/>
      <c r="D209" s="205" t="s">
        <v>76</v>
      </c>
      <c r="E209" s="217" t="s">
        <v>179</v>
      </c>
      <c r="F209" s="217" t="s">
        <v>293</v>
      </c>
      <c r="G209" s="204"/>
      <c r="H209" s="204"/>
      <c r="I209" s="207"/>
      <c r="J209" s="218">
        <f>BK209</f>
        <v>0</v>
      </c>
      <c r="K209" s="204"/>
      <c r="L209" s="209"/>
      <c r="M209" s="210"/>
      <c r="N209" s="211"/>
      <c r="O209" s="211"/>
      <c r="P209" s="212">
        <f>SUM(P210:P213)</f>
        <v>0</v>
      </c>
      <c r="Q209" s="211"/>
      <c r="R209" s="212">
        <f>SUM(R210:R213)</f>
        <v>0</v>
      </c>
      <c r="S209" s="211"/>
      <c r="T209" s="213">
        <f>SUM(T210:T213)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4" t="s">
        <v>8</v>
      </c>
      <c r="AT209" s="215" t="s">
        <v>76</v>
      </c>
      <c r="AU209" s="215" t="s">
        <v>8</v>
      </c>
      <c r="AY209" s="214" t="s">
        <v>159</v>
      </c>
      <c r="BK209" s="216">
        <f>SUM(BK210:BK213)</f>
        <v>0</v>
      </c>
    </row>
    <row r="210" s="2" customFormat="1" ht="16.5" customHeight="1">
      <c r="A210" s="38"/>
      <c r="B210" s="39"/>
      <c r="C210" s="219" t="s">
        <v>327</v>
      </c>
      <c r="D210" s="219" t="s">
        <v>161</v>
      </c>
      <c r="E210" s="220" t="s">
        <v>1317</v>
      </c>
      <c r="F210" s="221" t="s">
        <v>1318</v>
      </c>
      <c r="G210" s="222" t="s">
        <v>432</v>
      </c>
      <c r="H210" s="223">
        <v>41</v>
      </c>
      <c r="I210" s="224"/>
      <c r="J210" s="225">
        <f>ROUND(I210*H210,0)</f>
        <v>0</v>
      </c>
      <c r="K210" s="226"/>
      <c r="L210" s="44"/>
      <c r="M210" s="227" t="s">
        <v>1</v>
      </c>
      <c r="N210" s="228" t="s">
        <v>42</v>
      </c>
      <c r="O210" s="91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165</v>
      </c>
      <c r="AT210" s="231" t="s">
        <v>161</v>
      </c>
      <c r="AU210" s="231" t="s">
        <v>86</v>
      </c>
      <c r="AY210" s="17" t="s">
        <v>159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</v>
      </c>
      <c r="BK210" s="232">
        <f>ROUND(I210*H210,0)</f>
        <v>0</v>
      </c>
      <c r="BL210" s="17" t="s">
        <v>165</v>
      </c>
      <c r="BM210" s="231" t="s">
        <v>1319</v>
      </c>
    </row>
    <row r="211" s="2" customFormat="1">
      <c r="A211" s="38"/>
      <c r="B211" s="39"/>
      <c r="C211" s="40"/>
      <c r="D211" s="233" t="s">
        <v>167</v>
      </c>
      <c r="E211" s="40"/>
      <c r="F211" s="234" t="s">
        <v>1320</v>
      </c>
      <c r="G211" s="40"/>
      <c r="H211" s="40"/>
      <c r="I211" s="235"/>
      <c r="J211" s="40"/>
      <c r="K211" s="40"/>
      <c r="L211" s="44"/>
      <c r="M211" s="236"/>
      <c r="N211" s="237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167</v>
      </c>
      <c r="AU211" s="17" t="s">
        <v>86</v>
      </c>
    </row>
    <row r="212" s="2" customFormat="1" ht="21.75" customHeight="1">
      <c r="A212" s="38"/>
      <c r="B212" s="39"/>
      <c r="C212" s="219" t="s">
        <v>333</v>
      </c>
      <c r="D212" s="219" t="s">
        <v>161</v>
      </c>
      <c r="E212" s="220" t="s">
        <v>1321</v>
      </c>
      <c r="F212" s="221" t="s">
        <v>1322</v>
      </c>
      <c r="G212" s="222" t="s">
        <v>432</v>
      </c>
      <c r="H212" s="223">
        <v>41</v>
      </c>
      <c r="I212" s="224"/>
      <c r="J212" s="225">
        <f>ROUND(I212*H212,0)</f>
        <v>0</v>
      </c>
      <c r="K212" s="226"/>
      <c r="L212" s="44"/>
      <c r="M212" s="227" t="s">
        <v>1</v>
      </c>
      <c r="N212" s="228" t="s">
        <v>42</v>
      </c>
      <c r="O212" s="91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165</v>
      </c>
      <c r="AT212" s="231" t="s">
        <v>161</v>
      </c>
      <c r="AU212" s="231" t="s">
        <v>86</v>
      </c>
      <c r="AY212" s="17" t="s">
        <v>159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</v>
      </c>
      <c r="BK212" s="232">
        <f>ROUND(I212*H212,0)</f>
        <v>0</v>
      </c>
      <c r="BL212" s="17" t="s">
        <v>165</v>
      </c>
      <c r="BM212" s="231" t="s">
        <v>1323</v>
      </c>
    </row>
    <row r="213" s="2" customFormat="1">
      <c r="A213" s="38"/>
      <c r="B213" s="39"/>
      <c r="C213" s="40"/>
      <c r="D213" s="233" t="s">
        <v>167</v>
      </c>
      <c r="E213" s="40"/>
      <c r="F213" s="234" t="s">
        <v>1324</v>
      </c>
      <c r="G213" s="40"/>
      <c r="H213" s="40"/>
      <c r="I213" s="235"/>
      <c r="J213" s="40"/>
      <c r="K213" s="40"/>
      <c r="L213" s="44"/>
      <c r="M213" s="236"/>
      <c r="N213" s="237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167</v>
      </c>
      <c r="AU213" s="17" t="s">
        <v>86</v>
      </c>
    </row>
    <row r="214" s="12" customFormat="1" ht="22.8" customHeight="1">
      <c r="A214" s="12"/>
      <c r="B214" s="203"/>
      <c r="C214" s="204"/>
      <c r="D214" s="205" t="s">
        <v>76</v>
      </c>
      <c r="E214" s="217" t="s">
        <v>165</v>
      </c>
      <c r="F214" s="217" t="s">
        <v>332</v>
      </c>
      <c r="G214" s="204"/>
      <c r="H214" s="204"/>
      <c r="I214" s="207"/>
      <c r="J214" s="218">
        <f>BK214</f>
        <v>0</v>
      </c>
      <c r="K214" s="204"/>
      <c r="L214" s="209"/>
      <c r="M214" s="210"/>
      <c r="N214" s="211"/>
      <c r="O214" s="211"/>
      <c r="P214" s="212">
        <f>SUM(P215:P226)</f>
        <v>0</v>
      </c>
      <c r="Q214" s="211"/>
      <c r="R214" s="212">
        <f>SUM(R215:R226)</f>
        <v>8.8977115299999987</v>
      </c>
      <c r="S214" s="211"/>
      <c r="T214" s="213">
        <f>SUM(T215:T226)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4" t="s">
        <v>8</v>
      </c>
      <c r="AT214" s="215" t="s">
        <v>76</v>
      </c>
      <c r="AU214" s="215" t="s">
        <v>8</v>
      </c>
      <c r="AY214" s="214" t="s">
        <v>159</v>
      </c>
      <c r="BK214" s="216">
        <f>SUM(BK215:BK226)</f>
        <v>0</v>
      </c>
    </row>
    <row r="215" s="2" customFormat="1" ht="16.5" customHeight="1">
      <c r="A215" s="38"/>
      <c r="B215" s="39"/>
      <c r="C215" s="219" t="s">
        <v>338</v>
      </c>
      <c r="D215" s="219" t="s">
        <v>161</v>
      </c>
      <c r="E215" s="220" t="s">
        <v>1325</v>
      </c>
      <c r="F215" s="221" t="s">
        <v>1326</v>
      </c>
      <c r="G215" s="222" t="s">
        <v>173</v>
      </c>
      <c r="H215" s="223">
        <v>3.609</v>
      </c>
      <c r="I215" s="224"/>
      <c r="J215" s="225">
        <f>ROUND(I215*H215,0)</f>
        <v>0</v>
      </c>
      <c r="K215" s="226"/>
      <c r="L215" s="44"/>
      <c r="M215" s="227" t="s">
        <v>1</v>
      </c>
      <c r="N215" s="228" t="s">
        <v>42</v>
      </c>
      <c r="O215" s="91"/>
      <c r="P215" s="229">
        <f>O215*H215</f>
        <v>0</v>
      </c>
      <c r="Q215" s="229">
        <v>1.8907700000000001</v>
      </c>
      <c r="R215" s="229">
        <f>Q215*H215</f>
        <v>6.8237889300000001</v>
      </c>
      <c r="S215" s="229">
        <v>0</v>
      </c>
      <c r="T215" s="230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1" t="s">
        <v>165</v>
      </c>
      <c r="AT215" s="231" t="s">
        <v>161</v>
      </c>
      <c r="AU215" s="231" t="s">
        <v>86</v>
      </c>
      <c r="AY215" s="17" t="s">
        <v>159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7" t="s">
        <v>8</v>
      </c>
      <c r="BK215" s="232">
        <f>ROUND(I215*H215,0)</f>
        <v>0</v>
      </c>
      <c r="BL215" s="17" t="s">
        <v>165</v>
      </c>
      <c r="BM215" s="231" t="s">
        <v>1327</v>
      </c>
    </row>
    <row r="216" s="2" customFormat="1">
      <c r="A216" s="38"/>
      <c r="B216" s="39"/>
      <c r="C216" s="40"/>
      <c r="D216" s="233" t="s">
        <v>167</v>
      </c>
      <c r="E216" s="40"/>
      <c r="F216" s="234" t="s">
        <v>1328</v>
      </c>
      <c r="G216" s="40"/>
      <c r="H216" s="40"/>
      <c r="I216" s="235"/>
      <c r="J216" s="40"/>
      <c r="K216" s="40"/>
      <c r="L216" s="44"/>
      <c r="M216" s="236"/>
      <c r="N216" s="237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167</v>
      </c>
      <c r="AU216" s="17" t="s">
        <v>86</v>
      </c>
    </row>
    <row r="217" s="13" customFormat="1">
      <c r="A217" s="13"/>
      <c r="B217" s="238"/>
      <c r="C217" s="239"/>
      <c r="D217" s="233" t="s">
        <v>169</v>
      </c>
      <c r="E217" s="240" t="s">
        <v>1</v>
      </c>
      <c r="F217" s="241" t="s">
        <v>1329</v>
      </c>
      <c r="G217" s="239"/>
      <c r="H217" s="242">
        <v>3.609</v>
      </c>
      <c r="I217" s="243"/>
      <c r="J217" s="239"/>
      <c r="K217" s="239"/>
      <c r="L217" s="244"/>
      <c r="M217" s="245"/>
      <c r="N217" s="246"/>
      <c r="O217" s="246"/>
      <c r="P217" s="246"/>
      <c r="Q217" s="246"/>
      <c r="R217" s="246"/>
      <c r="S217" s="246"/>
      <c r="T217" s="24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8" t="s">
        <v>169</v>
      </c>
      <c r="AU217" s="248" t="s">
        <v>86</v>
      </c>
      <c r="AV217" s="13" t="s">
        <v>86</v>
      </c>
      <c r="AW217" s="13" t="s">
        <v>33</v>
      </c>
      <c r="AX217" s="13" t="s">
        <v>8</v>
      </c>
      <c r="AY217" s="248" t="s">
        <v>159</v>
      </c>
    </row>
    <row r="218" s="2" customFormat="1" ht="21.75" customHeight="1">
      <c r="A218" s="38"/>
      <c r="B218" s="39"/>
      <c r="C218" s="219" t="s">
        <v>344</v>
      </c>
      <c r="D218" s="219" t="s">
        <v>161</v>
      </c>
      <c r="E218" s="220" t="s">
        <v>1330</v>
      </c>
      <c r="F218" s="221" t="s">
        <v>1331</v>
      </c>
      <c r="G218" s="222" t="s">
        <v>173</v>
      </c>
      <c r="H218" s="223">
        <v>0.83599999999999997</v>
      </c>
      <c r="I218" s="224"/>
      <c r="J218" s="225">
        <f>ROUND(I218*H218,0)</f>
        <v>0</v>
      </c>
      <c r="K218" s="226"/>
      <c r="L218" s="44"/>
      <c r="M218" s="227" t="s">
        <v>1</v>
      </c>
      <c r="N218" s="228" t="s">
        <v>42</v>
      </c>
      <c r="O218" s="91"/>
      <c r="P218" s="229">
        <f>O218*H218</f>
        <v>0</v>
      </c>
      <c r="Q218" s="229">
        <v>2.4289999999999998</v>
      </c>
      <c r="R218" s="229">
        <f>Q218*H218</f>
        <v>2.0306439999999997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165</v>
      </c>
      <c r="AT218" s="231" t="s">
        <v>161</v>
      </c>
      <c r="AU218" s="231" t="s">
        <v>86</v>
      </c>
      <c r="AY218" s="17" t="s">
        <v>159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</v>
      </c>
      <c r="BK218" s="232">
        <f>ROUND(I218*H218,0)</f>
        <v>0</v>
      </c>
      <c r="BL218" s="17" t="s">
        <v>165</v>
      </c>
      <c r="BM218" s="231" t="s">
        <v>1332</v>
      </c>
    </row>
    <row r="219" s="2" customFormat="1">
      <c r="A219" s="38"/>
      <c r="B219" s="39"/>
      <c r="C219" s="40"/>
      <c r="D219" s="233" t="s">
        <v>167</v>
      </c>
      <c r="E219" s="40"/>
      <c r="F219" s="234" t="s">
        <v>1333</v>
      </c>
      <c r="G219" s="40"/>
      <c r="H219" s="40"/>
      <c r="I219" s="235"/>
      <c r="J219" s="40"/>
      <c r="K219" s="40"/>
      <c r="L219" s="44"/>
      <c r="M219" s="236"/>
      <c r="N219" s="237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167</v>
      </c>
      <c r="AU219" s="17" t="s">
        <v>86</v>
      </c>
    </row>
    <row r="220" s="13" customFormat="1">
      <c r="A220" s="13"/>
      <c r="B220" s="238"/>
      <c r="C220" s="239"/>
      <c r="D220" s="233" t="s">
        <v>169</v>
      </c>
      <c r="E220" s="240" t="s">
        <v>1</v>
      </c>
      <c r="F220" s="241" t="s">
        <v>1334</v>
      </c>
      <c r="G220" s="239"/>
      <c r="H220" s="242">
        <v>0.83599999999999997</v>
      </c>
      <c r="I220" s="243"/>
      <c r="J220" s="239"/>
      <c r="K220" s="239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169</v>
      </c>
      <c r="AU220" s="248" t="s">
        <v>86</v>
      </c>
      <c r="AV220" s="13" t="s">
        <v>86</v>
      </c>
      <c r="AW220" s="13" t="s">
        <v>33</v>
      </c>
      <c r="AX220" s="13" t="s">
        <v>8</v>
      </c>
      <c r="AY220" s="248" t="s">
        <v>159</v>
      </c>
    </row>
    <row r="221" s="2" customFormat="1" ht="24.15" customHeight="1">
      <c r="A221" s="38"/>
      <c r="B221" s="39"/>
      <c r="C221" s="219" t="s">
        <v>350</v>
      </c>
      <c r="D221" s="219" t="s">
        <v>161</v>
      </c>
      <c r="E221" s="220" t="s">
        <v>1335</v>
      </c>
      <c r="F221" s="221" t="s">
        <v>1336</v>
      </c>
      <c r="G221" s="222" t="s">
        <v>164</v>
      </c>
      <c r="H221" s="223">
        <v>1.8400000000000001</v>
      </c>
      <c r="I221" s="224"/>
      <c r="J221" s="225">
        <f>ROUND(I221*H221,0)</f>
        <v>0</v>
      </c>
      <c r="K221" s="226"/>
      <c r="L221" s="44"/>
      <c r="M221" s="227" t="s">
        <v>1</v>
      </c>
      <c r="N221" s="228" t="s">
        <v>42</v>
      </c>
      <c r="O221" s="91"/>
      <c r="P221" s="229">
        <f>O221*H221</f>
        <v>0</v>
      </c>
      <c r="Q221" s="229">
        <v>0.0063200000000000001</v>
      </c>
      <c r="R221" s="229">
        <f>Q221*H221</f>
        <v>0.0116288</v>
      </c>
      <c r="S221" s="229">
        <v>0</v>
      </c>
      <c r="T221" s="230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1" t="s">
        <v>165</v>
      </c>
      <c r="AT221" s="231" t="s">
        <v>161</v>
      </c>
      <c r="AU221" s="231" t="s">
        <v>86</v>
      </c>
      <c r="AY221" s="17" t="s">
        <v>159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7" t="s">
        <v>8</v>
      </c>
      <c r="BK221" s="232">
        <f>ROUND(I221*H221,0)</f>
        <v>0</v>
      </c>
      <c r="BL221" s="17" t="s">
        <v>165</v>
      </c>
      <c r="BM221" s="231" t="s">
        <v>1337</v>
      </c>
    </row>
    <row r="222" s="2" customFormat="1">
      <c r="A222" s="38"/>
      <c r="B222" s="39"/>
      <c r="C222" s="40"/>
      <c r="D222" s="233" t="s">
        <v>167</v>
      </c>
      <c r="E222" s="40"/>
      <c r="F222" s="234" t="s">
        <v>1338</v>
      </c>
      <c r="G222" s="40"/>
      <c r="H222" s="40"/>
      <c r="I222" s="235"/>
      <c r="J222" s="40"/>
      <c r="K222" s="40"/>
      <c r="L222" s="44"/>
      <c r="M222" s="236"/>
      <c r="N222" s="237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167</v>
      </c>
      <c r="AU222" s="17" t="s">
        <v>86</v>
      </c>
    </row>
    <row r="223" s="13" customFormat="1">
      <c r="A223" s="13"/>
      <c r="B223" s="238"/>
      <c r="C223" s="239"/>
      <c r="D223" s="233" t="s">
        <v>169</v>
      </c>
      <c r="E223" s="240" t="s">
        <v>1</v>
      </c>
      <c r="F223" s="241" t="s">
        <v>1339</v>
      </c>
      <c r="G223" s="239"/>
      <c r="H223" s="242">
        <v>1.8400000000000001</v>
      </c>
      <c r="I223" s="243"/>
      <c r="J223" s="239"/>
      <c r="K223" s="239"/>
      <c r="L223" s="244"/>
      <c r="M223" s="245"/>
      <c r="N223" s="246"/>
      <c r="O223" s="246"/>
      <c r="P223" s="246"/>
      <c r="Q223" s="246"/>
      <c r="R223" s="246"/>
      <c r="S223" s="246"/>
      <c r="T223" s="24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8" t="s">
        <v>169</v>
      </c>
      <c r="AU223" s="248" t="s">
        <v>86</v>
      </c>
      <c r="AV223" s="13" t="s">
        <v>86</v>
      </c>
      <c r="AW223" s="13" t="s">
        <v>33</v>
      </c>
      <c r="AX223" s="13" t="s">
        <v>8</v>
      </c>
      <c r="AY223" s="248" t="s">
        <v>159</v>
      </c>
    </row>
    <row r="224" s="2" customFormat="1" ht="24.15" customHeight="1">
      <c r="A224" s="38"/>
      <c r="B224" s="39"/>
      <c r="C224" s="219" t="s">
        <v>358</v>
      </c>
      <c r="D224" s="219" t="s">
        <v>161</v>
      </c>
      <c r="E224" s="220" t="s">
        <v>1340</v>
      </c>
      <c r="F224" s="221" t="s">
        <v>1341</v>
      </c>
      <c r="G224" s="222" t="s">
        <v>205</v>
      </c>
      <c r="H224" s="223">
        <v>0.036999999999999998</v>
      </c>
      <c r="I224" s="224"/>
      <c r="J224" s="225">
        <f>ROUND(I224*H224,0)</f>
        <v>0</v>
      </c>
      <c r="K224" s="226"/>
      <c r="L224" s="44"/>
      <c r="M224" s="227" t="s">
        <v>1</v>
      </c>
      <c r="N224" s="228" t="s">
        <v>42</v>
      </c>
      <c r="O224" s="91"/>
      <c r="P224" s="229">
        <f>O224*H224</f>
        <v>0</v>
      </c>
      <c r="Q224" s="229">
        <v>0.85540000000000005</v>
      </c>
      <c r="R224" s="229">
        <f>Q224*H224</f>
        <v>0.031649799999999999</v>
      </c>
      <c r="S224" s="229">
        <v>0</v>
      </c>
      <c r="T224" s="23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1" t="s">
        <v>165</v>
      </c>
      <c r="AT224" s="231" t="s">
        <v>161</v>
      </c>
      <c r="AU224" s="231" t="s">
        <v>86</v>
      </c>
      <c r="AY224" s="17" t="s">
        <v>159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7" t="s">
        <v>8</v>
      </c>
      <c r="BK224" s="232">
        <f>ROUND(I224*H224,0)</f>
        <v>0</v>
      </c>
      <c r="BL224" s="17" t="s">
        <v>165</v>
      </c>
      <c r="BM224" s="231" t="s">
        <v>1342</v>
      </c>
    </row>
    <row r="225" s="2" customFormat="1">
      <c r="A225" s="38"/>
      <c r="B225" s="39"/>
      <c r="C225" s="40"/>
      <c r="D225" s="233" t="s">
        <v>167</v>
      </c>
      <c r="E225" s="40"/>
      <c r="F225" s="234" t="s">
        <v>1343</v>
      </c>
      <c r="G225" s="40"/>
      <c r="H225" s="40"/>
      <c r="I225" s="235"/>
      <c r="J225" s="40"/>
      <c r="K225" s="40"/>
      <c r="L225" s="44"/>
      <c r="M225" s="236"/>
      <c r="N225" s="237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167</v>
      </c>
      <c r="AU225" s="17" t="s">
        <v>86</v>
      </c>
    </row>
    <row r="226" s="13" customFormat="1">
      <c r="A226" s="13"/>
      <c r="B226" s="238"/>
      <c r="C226" s="239"/>
      <c r="D226" s="233" t="s">
        <v>169</v>
      </c>
      <c r="E226" s="240" t="s">
        <v>1</v>
      </c>
      <c r="F226" s="241" t="s">
        <v>1344</v>
      </c>
      <c r="G226" s="239"/>
      <c r="H226" s="242">
        <v>0.036999999999999998</v>
      </c>
      <c r="I226" s="243"/>
      <c r="J226" s="239"/>
      <c r="K226" s="239"/>
      <c r="L226" s="244"/>
      <c r="M226" s="245"/>
      <c r="N226" s="246"/>
      <c r="O226" s="246"/>
      <c r="P226" s="246"/>
      <c r="Q226" s="246"/>
      <c r="R226" s="246"/>
      <c r="S226" s="246"/>
      <c r="T226" s="24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8" t="s">
        <v>169</v>
      </c>
      <c r="AU226" s="248" t="s">
        <v>86</v>
      </c>
      <c r="AV226" s="13" t="s">
        <v>86</v>
      </c>
      <c r="AW226" s="13" t="s">
        <v>33</v>
      </c>
      <c r="AX226" s="13" t="s">
        <v>8</v>
      </c>
      <c r="AY226" s="248" t="s">
        <v>159</v>
      </c>
    </row>
    <row r="227" s="12" customFormat="1" ht="22.8" customHeight="1">
      <c r="A227" s="12"/>
      <c r="B227" s="203"/>
      <c r="C227" s="204"/>
      <c r="D227" s="205" t="s">
        <v>76</v>
      </c>
      <c r="E227" s="217" t="s">
        <v>210</v>
      </c>
      <c r="F227" s="217" t="s">
        <v>1345</v>
      </c>
      <c r="G227" s="204"/>
      <c r="H227" s="204"/>
      <c r="I227" s="207"/>
      <c r="J227" s="218">
        <f>BK227</f>
        <v>0</v>
      </c>
      <c r="K227" s="204"/>
      <c r="L227" s="209"/>
      <c r="M227" s="210"/>
      <c r="N227" s="211"/>
      <c r="O227" s="211"/>
      <c r="P227" s="212">
        <f>SUM(P228:P285)</f>
        <v>0</v>
      </c>
      <c r="Q227" s="211"/>
      <c r="R227" s="212">
        <f>SUM(R228:R285)</f>
        <v>17.736940000000001</v>
      </c>
      <c r="S227" s="211"/>
      <c r="T227" s="213">
        <f>SUM(T228:T285)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14" t="s">
        <v>8</v>
      </c>
      <c r="AT227" s="215" t="s">
        <v>76</v>
      </c>
      <c r="AU227" s="215" t="s">
        <v>8</v>
      </c>
      <c r="AY227" s="214" t="s">
        <v>159</v>
      </c>
      <c r="BK227" s="216">
        <f>SUM(BK228:BK285)</f>
        <v>0</v>
      </c>
    </row>
    <row r="228" s="2" customFormat="1" ht="21.75" customHeight="1">
      <c r="A228" s="38"/>
      <c r="B228" s="39"/>
      <c r="C228" s="219" t="s">
        <v>366</v>
      </c>
      <c r="D228" s="219" t="s">
        <v>161</v>
      </c>
      <c r="E228" s="220" t="s">
        <v>1346</v>
      </c>
      <c r="F228" s="221" t="s">
        <v>1347</v>
      </c>
      <c r="G228" s="222" t="s">
        <v>298</v>
      </c>
      <c r="H228" s="223">
        <v>2</v>
      </c>
      <c r="I228" s="224"/>
      <c r="J228" s="225">
        <f>ROUND(I228*H228,0)</f>
        <v>0</v>
      </c>
      <c r="K228" s="226"/>
      <c r="L228" s="44"/>
      <c r="M228" s="227" t="s">
        <v>1</v>
      </c>
      <c r="N228" s="228" t="s">
        <v>42</v>
      </c>
      <c r="O228" s="91"/>
      <c r="P228" s="229">
        <f>O228*H228</f>
        <v>0</v>
      </c>
      <c r="Q228" s="229">
        <v>0.068640000000000007</v>
      </c>
      <c r="R228" s="229">
        <f>Q228*H228</f>
        <v>0.13728000000000001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165</v>
      </c>
      <c r="AT228" s="231" t="s">
        <v>161</v>
      </c>
      <c r="AU228" s="231" t="s">
        <v>86</v>
      </c>
      <c r="AY228" s="17" t="s">
        <v>159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</v>
      </c>
      <c r="BK228" s="232">
        <f>ROUND(I228*H228,0)</f>
        <v>0</v>
      </c>
      <c r="BL228" s="17" t="s">
        <v>165</v>
      </c>
      <c r="BM228" s="231" t="s">
        <v>1348</v>
      </c>
    </row>
    <row r="229" s="2" customFormat="1">
      <c r="A229" s="38"/>
      <c r="B229" s="39"/>
      <c r="C229" s="40"/>
      <c r="D229" s="233" t="s">
        <v>167</v>
      </c>
      <c r="E229" s="40"/>
      <c r="F229" s="234" t="s">
        <v>1349</v>
      </c>
      <c r="G229" s="40"/>
      <c r="H229" s="40"/>
      <c r="I229" s="235"/>
      <c r="J229" s="40"/>
      <c r="K229" s="40"/>
      <c r="L229" s="44"/>
      <c r="M229" s="236"/>
      <c r="N229" s="237"/>
      <c r="O229" s="91"/>
      <c r="P229" s="91"/>
      <c r="Q229" s="91"/>
      <c r="R229" s="91"/>
      <c r="S229" s="91"/>
      <c r="T229" s="92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167</v>
      </c>
      <c r="AU229" s="17" t="s">
        <v>86</v>
      </c>
    </row>
    <row r="230" s="2" customFormat="1" ht="33" customHeight="1">
      <c r="A230" s="38"/>
      <c r="B230" s="39"/>
      <c r="C230" s="219" t="s">
        <v>372</v>
      </c>
      <c r="D230" s="219" t="s">
        <v>161</v>
      </c>
      <c r="E230" s="220" t="s">
        <v>1350</v>
      </c>
      <c r="F230" s="221" t="s">
        <v>1351</v>
      </c>
      <c r="G230" s="222" t="s">
        <v>298</v>
      </c>
      <c r="H230" s="223">
        <v>2</v>
      </c>
      <c r="I230" s="224"/>
      <c r="J230" s="225">
        <f>ROUND(I230*H230,0)</f>
        <v>0</v>
      </c>
      <c r="K230" s="226"/>
      <c r="L230" s="44"/>
      <c r="M230" s="227" t="s">
        <v>1</v>
      </c>
      <c r="N230" s="228" t="s">
        <v>42</v>
      </c>
      <c r="O230" s="91"/>
      <c r="P230" s="229">
        <f>O230*H230</f>
        <v>0</v>
      </c>
      <c r="Q230" s="229">
        <v>0.0015</v>
      </c>
      <c r="R230" s="229">
        <f>Q230*H230</f>
        <v>0.0030000000000000001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165</v>
      </c>
      <c r="AT230" s="231" t="s">
        <v>161</v>
      </c>
      <c r="AU230" s="231" t="s">
        <v>86</v>
      </c>
      <c r="AY230" s="17" t="s">
        <v>159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</v>
      </c>
      <c r="BK230" s="232">
        <f>ROUND(I230*H230,0)</f>
        <v>0</v>
      </c>
      <c r="BL230" s="17" t="s">
        <v>165</v>
      </c>
      <c r="BM230" s="231" t="s">
        <v>1352</v>
      </c>
    </row>
    <row r="231" s="2" customFormat="1">
      <c r="A231" s="38"/>
      <c r="B231" s="39"/>
      <c r="C231" s="40"/>
      <c r="D231" s="233" t="s">
        <v>167</v>
      </c>
      <c r="E231" s="40"/>
      <c r="F231" s="234" t="s">
        <v>1353</v>
      </c>
      <c r="G231" s="40"/>
      <c r="H231" s="40"/>
      <c r="I231" s="235"/>
      <c r="J231" s="40"/>
      <c r="K231" s="40"/>
      <c r="L231" s="44"/>
      <c r="M231" s="236"/>
      <c r="N231" s="237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167</v>
      </c>
      <c r="AU231" s="17" t="s">
        <v>86</v>
      </c>
    </row>
    <row r="232" s="2" customFormat="1" ht="24.15" customHeight="1">
      <c r="A232" s="38"/>
      <c r="B232" s="39"/>
      <c r="C232" s="219" t="s">
        <v>379</v>
      </c>
      <c r="D232" s="219" t="s">
        <v>161</v>
      </c>
      <c r="E232" s="220" t="s">
        <v>1354</v>
      </c>
      <c r="F232" s="221" t="s">
        <v>1355</v>
      </c>
      <c r="G232" s="222" t="s">
        <v>432</v>
      </c>
      <c r="H232" s="223">
        <v>41</v>
      </c>
      <c r="I232" s="224"/>
      <c r="J232" s="225">
        <f>ROUND(I232*H232,0)</f>
        <v>0</v>
      </c>
      <c r="K232" s="226"/>
      <c r="L232" s="44"/>
      <c r="M232" s="227" t="s">
        <v>1</v>
      </c>
      <c r="N232" s="228" t="s">
        <v>42</v>
      </c>
      <c r="O232" s="91"/>
      <c r="P232" s="229">
        <f>O232*H232</f>
        <v>0</v>
      </c>
      <c r="Q232" s="229">
        <v>0.0074700000000000001</v>
      </c>
      <c r="R232" s="229">
        <f>Q232*H232</f>
        <v>0.30626999999999999</v>
      </c>
      <c r="S232" s="229">
        <v>0</v>
      </c>
      <c r="T232" s="23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1" t="s">
        <v>165</v>
      </c>
      <c r="AT232" s="231" t="s">
        <v>161</v>
      </c>
      <c r="AU232" s="231" t="s">
        <v>86</v>
      </c>
      <c r="AY232" s="17" t="s">
        <v>159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7" t="s">
        <v>8</v>
      </c>
      <c r="BK232" s="232">
        <f>ROUND(I232*H232,0)</f>
        <v>0</v>
      </c>
      <c r="BL232" s="17" t="s">
        <v>165</v>
      </c>
      <c r="BM232" s="231" t="s">
        <v>1356</v>
      </c>
    </row>
    <row r="233" s="2" customFormat="1">
      <c r="A233" s="38"/>
      <c r="B233" s="39"/>
      <c r="C233" s="40"/>
      <c r="D233" s="233" t="s">
        <v>167</v>
      </c>
      <c r="E233" s="40"/>
      <c r="F233" s="234" t="s">
        <v>1357</v>
      </c>
      <c r="G233" s="40"/>
      <c r="H233" s="40"/>
      <c r="I233" s="235"/>
      <c r="J233" s="40"/>
      <c r="K233" s="40"/>
      <c r="L233" s="44"/>
      <c r="M233" s="236"/>
      <c r="N233" s="237"/>
      <c r="O233" s="91"/>
      <c r="P233" s="91"/>
      <c r="Q233" s="91"/>
      <c r="R233" s="91"/>
      <c r="S233" s="91"/>
      <c r="T233" s="92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167</v>
      </c>
      <c r="AU233" s="17" t="s">
        <v>86</v>
      </c>
    </row>
    <row r="234" s="2" customFormat="1" ht="33" customHeight="1">
      <c r="A234" s="38"/>
      <c r="B234" s="39"/>
      <c r="C234" s="219" t="s">
        <v>385</v>
      </c>
      <c r="D234" s="219" t="s">
        <v>161</v>
      </c>
      <c r="E234" s="220" t="s">
        <v>1358</v>
      </c>
      <c r="F234" s="221" t="s">
        <v>1359</v>
      </c>
      <c r="G234" s="222" t="s">
        <v>298</v>
      </c>
      <c r="H234" s="223">
        <v>8</v>
      </c>
      <c r="I234" s="224"/>
      <c r="J234" s="225">
        <f>ROUND(I234*H234,0)</f>
        <v>0</v>
      </c>
      <c r="K234" s="226"/>
      <c r="L234" s="44"/>
      <c r="M234" s="227" t="s">
        <v>1</v>
      </c>
      <c r="N234" s="228" t="s">
        <v>42</v>
      </c>
      <c r="O234" s="91"/>
      <c r="P234" s="229">
        <f>O234*H234</f>
        <v>0</v>
      </c>
      <c r="Q234" s="229">
        <v>1.0000000000000001E-05</v>
      </c>
      <c r="R234" s="229">
        <f>Q234*H234</f>
        <v>8.0000000000000007E-05</v>
      </c>
      <c r="S234" s="229">
        <v>0</v>
      </c>
      <c r="T234" s="23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1" t="s">
        <v>165</v>
      </c>
      <c r="AT234" s="231" t="s">
        <v>161</v>
      </c>
      <c r="AU234" s="231" t="s">
        <v>86</v>
      </c>
      <c r="AY234" s="17" t="s">
        <v>159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7" t="s">
        <v>8</v>
      </c>
      <c r="BK234" s="232">
        <f>ROUND(I234*H234,0)</f>
        <v>0</v>
      </c>
      <c r="BL234" s="17" t="s">
        <v>165</v>
      </c>
      <c r="BM234" s="231" t="s">
        <v>1360</v>
      </c>
    </row>
    <row r="235" s="2" customFormat="1">
      <c r="A235" s="38"/>
      <c r="B235" s="39"/>
      <c r="C235" s="40"/>
      <c r="D235" s="233" t="s">
        <v>167</v>
      </c>
      <c r="E235" s="40"/>
      <c r="F235" s="234" t="s">
        <v>1361</v>
      </c>
      <c r="G235" s="40"/>
      <c r="H235" s="40"/>
      <c r="I235" s="235"/>
      <c r="J235" s="40"/>
      <c r="K235" s="40"/>
      <c r="L235" s="44"/>
      <c r="M235" s="236"/>
      <c r="N235" s="237"/>
      <c r="O235" s="91"/>
      <c r="P235" s="91"/>
      <c r="Q235" s="91"/>
      <c r="R235" s="91"/>
      <c r="S235" s="91"/>
      <c r="T235" s="92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167</v>
      </c>
      <c r="AU235" s="17" t="s">
        <v>86</v>
      </c>
    </row>
    <row r="236" s="2" customFormat="1" ht="16.5" customHeight="1">
      <c r="A236" s="38"/>
      <c r="B236" s="39"/>
      <c r="C236" s="270" t="s">
        <v>391</v>
      </c>
      <c r="D236" s="270" t="s">
        <v>295</v>
      </c>
      <c r="E236" s="271" t="s">
        <v>1362</v>
      </c>
      <c r="F236" s="272" t="s">
        <v>1363</v>
      </c>
      <c r="G236" s="273" t="s">
        <v>298</v>
      </c>
      <c r="H236" s="274">
        <v>3</v>
      </c>
      <c r="I236" s="275"/>
      <c r="J236" s="276">
        <f>ROUND(I236*H236,0)</f>
        <v>0</v>
      </c>
      <c r="K236" s="277"/>
      <c r="L236" s="278"/>
      <c r="M236" s="279" t="s">
        <v>1</v>
      </c>
      <c r="N236" s="280" t="s">
        <v>42</v>
      </c>
      <c r="O236" s="91"/>
      <c r="P236" s="229">
        <f>O236*H236</f>
        <v>0</v>
      </c>
      <c r="Q236" s="229">
        <v>0.0023400000000000001</v>
      </c>
      <c r="R236" s="229">
        <f>Q236*H236</f>
        <v>0.0070200000000000002</v>
      </c>
      <c r="S236" s="229">
        <v>0</v>
      </c>
      <c r="T236" s="23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1" t="s">
        <v>210</v>
      </c>
      <c r="AT236" s="231" t="s">
        <v>295</v>
      </c>
      <c r="AU236" s="231" t="s">
        <v>86</v>
      </c>
      <c r="AY236" s="17" t="s">
        <v>159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7" t="s">
        <v>8</v>
      </c>
      <c r="BK236" s="232">
        <f>ROUND(I236*H236,0)</f>
        <v>0</v>
      </c>
      <c r="BL236" s="17" t="s">
        <v>165</v>
      </c>
      <c r="BM236" s="231" t="s">
        <v>1364</v>
      </c>
    </row>
    <row r="237" s="2" customFormat="1">
      <c r="A237" s="38"/>
      <c r="B237" s="39"/>
      <c r="C237" s="40"/>
      <c r="D237" s="233" t="s">
        <v>167</v>
      </c>
      <c r="E237" s="40"/>
      <c r="F237" s="234" t="s">
        <v>1363</v>
      </c>
      <c r="G237" s="40"/>
      <c r="H237" s="40"/>
      <c r="I237" s="235"/>
      <c r="J237" s="40"/>
      <c r="K237" s="40"/>
      <c r="L237" s="44"/>
      <c r="M237" s="236"/>
      <c r="N237" s="237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167</v>
      </c>
      <c r="AU237" s="17" t="s">
        <v>86</v>
      </c>
    </row>
    <row r="238" s="2" customFormat="1" ht="16.5" customHeight="1">
      <c r="A238" s="38"/>
      <c r="B238" s="39"/>
      <c r="C238" s="270" t="s">
        <v>396</v>
      </c>
      <c r="D238" s="270" t="s">
        <v>295</v>
      </c>
      <c r="E238" s="271" t="s">
        <v>1365</v>
      </c>
      <c r="F238" s="272" t="s">
        <v>1366</v>
      </c>
      <c r="G238" s="273" t="s">
        <v>298</v>
      </c>
      <c r="H238" s="274">
        <v>5</v>
      </c>
      <c r="I238" s="275"/>
      <c r="J238" s="276">
        <f>ROUND(I238*H238,0)</f>
        <v>0</v>
      </c>
      <c r="K238" s="277"/>
      <c r="L238" s="278"/>
      <c r="M238" s="279" t="s">
        <v>1</v>
      </c>
      <c r="N238" s="280" t="s">
        <v>42</v>
      </c>
      <c r="O238" s="91"/>
      <c r="P238" s="229">
        <f>O238*H238</f>
        <v>0</v>
      </c>
      <c r="Q238" s="229">
        <v>0.0025999999999999999</v>
      </c>
      <c r="R238" s="229">
        <f>Q238*H238</f>
        <v>0.012999999999999999</v>
      </c>
      <c r="S238" s="229">
        <v>0</v>
      </c>
      <c r="T238" s="230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1" t="s">
        <v>210</v>
      </c>
      <c r="AT238" s="231" t="s">
        <v>295</v>
      </c>
      <c r="AU238" s="231" t="s">
        <v>86</v>
      </c>
      <c r="AY238" s="17" t="s">
        <v>159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7" t="s">
        <v>8</v>
      </c>
      <c r="BK238" s="232">
        <f>ROUND(I238*H238,0)</f>
        <v>0</v>
      </c>
      <c r="BL238" s="17" t="s">
        <v>165</v>
      </c>
      <c r="BM238" s="231" t="s">
        <v>1367</v>
      </c>
    </row>
    <row r="239" s="2" customFormat="1">
      <c r="A239" s="38"/>
      <c r="B239" s="39"/>
      <c r="C239" s="40"/>
      <c r="D239" s="233" t="s">
        <v>167</v>
      </c>
      <c r="E239" s="40"/>
      <c r="F239" s="234" t="s">
        <v>1366</v>
      </c>
      <c r="G239" s="40"/>
      <c r="H239" s="40"/>
      <c r="I239" s="235"/>
      <c r="J239" s="40"/>
      <c r="K239" s="40"/>
      <c r="L239" s="44"/>
      <c r="M239" s="236"/>
      <c r="N239" s="237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167</v>
      </c>
      <c r="AU239" s="17" t="s">
        <v>86</v>
      </c>
    </row>
    <row r="240" s="2" customFormat="1" ht="33" customHeight="1">
      <c r="A240" s="38"/>
      <c r="B240" s="39"/>
      <c r="C240" s="219" t="s">
        <v>401</v>
      </c>
      <c r="D240" s="219" t="s">
        <v>161</v>
      </c>
      <c r="E240" s="220" t="s">
        <v>1368</v>
      </c>
      <c r="F240" s="221" t="s">
        <v>1369</v>
      </c>
      <c r="G240" s="222" t="s">
        <v>298</v>
      </c>
      <c r="H240" s="223">
        <v>1</v>
      </c>
      <c r="I240" s="224"/>
      <c r="J240" s="225">
        <f>ROUND(I240*H240,0)</f>
        <v>0</v>
      </c>
      <c r="K240" s="226"/>
      <c r="L240" s="44"/>
      <c r="M240" s="227" t="s">
        <v>1</v>
      </c>
      <c r="N240" s="228" t="s">
        <v>42</v>
      </c>
      <c r="O240" s="91"/>
      <c r="P240" s="229">
        <f>O240*H240</f>
        <v>0</v>
      </c>
      <c r="Q240" s="229">
        <v>2.0000000000000002E-05</v>
      </c>
      <c r="R240" s="229">
        <f>Q240*H240</f>
        <v>2.0000000000000002E-05</v>
      </c>
      <c r="S240" s="229">
        <v>0</v>
      </c>
      <c r="T240" s="230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1" t="s">
        <v>165</v>
      </c>
      <c r="AT240" s="231" t="s">
        <v>161</v>
      </c>
      <c r="AU240" s="231" t="s">
        <v>86</v>
      </c>
      <c r="AY240" s="17" t="s">
        <v>159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7" t="s">
        <v>8</v>
      </c>
      <c r="BK240" s="232">
        <f>ROUND(I240*H240,0)</f>
        <v>0</v>
      </c>
      <c r="BL240" s="17" t="s">
        <v>165</v>
      </c>
      <c r="BM240" s="231" t="s">
        <v>1370</v>
      </c>
    </row>
    <row r="241" s="2" customFormat="1">
      <c r="A241" s="38"/>
      <c r="B241" s="39"/>
      <c r="C241" s="40"/>
      <c r="D241" s="233" t="s">
        <v>167</v>
      </c>
      <c r="E241" s="40"/>
      <c r="F241" s="234" t="s">
        <v>1371</v>
      </c>
      <c r="G241" s="40"/>
      <c r="H241" s="40"/>
      <c r="I241" s="235"/>
      <c r="J241" s="40"/>
      <c r="K241" s="40"/>
      <c r="L241" s="44"/>
      <c r="M241" s="236"/>
      <c r="N241" s="237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167</v>
      </c>
      <c r="AU241" s="17" t="s">
        <v>86</v>
      </c>
    </row>
    <row r="242" s="2" customFormat="1" ht="24.15" customHeight="1">
      <c r="A242" s="38"/>
      <c r="B242" s="39"/>
      <c r="C242" s="270" t="s">
        <v>408</v>
      </c>
      <c r="D242" s="270" t="s">
        <v>295</v>
      </c>
      <c r="E242" s="271" t="s">
        <v>1372</v>
      </c>
      <c r="F242" s="272" t="s">
        <v>1373</v>
      </c>
      <c r="G242" s="273" t="s">
        <v>298</v>
      </c>
      <c r="H242" s="274">
        <v>1</v>
      </c>
      <c r="I242" s="275"/>
      <c r="J242" s="276">
        <f>ROUND(I242*H242,0)</f>
        <v>0</v>
      </c>
      <c r="K242" s="277"/>
      <c r="L242" s="278"/>
      <c r="M242" s="279" t="s">
        <v>1</v>
      </c>
      <c r="N242" s="280" t="s">
        <v>42</v>
      </c>
      <c r="O242" s="91"/>
      <c r="P242" s="229">
        <f>O242*H242</f>
        <v>0</v>
      </c>
      <c r="Q242" s="229">
        <v>0.0050000000000000001</v>
      </c>
      <c r="R242" s="229">
        <f>Q242*H242</f>
        <v>0.0050000000000000001</v>
      </c>
      <c r="S242" s="229">
        <v>0</v>
      </c>
      <c r="T242" s="23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1" t="s">
        <v>210</v>
      </c>
      <c r="AT242" s="231" t="s">
        <v>295</v>
      </c>
      <c r="AU242" s="231" t="s">
        <v>86</v>
      </c>
      <c r="AY242" s="17" t="s">
        <v>159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17" t="s">
        <v>8</v>
      </c>
      <c r="BK242" s="232">
        <f>ROUND(I242*H242,0)</f>
        <v>0</v>
      </c>
      <c r="BL242" s="17" t="s">
        <v>165</v>
      </c>
      <c r="BM242" s="231" t="s">
        <v>1374</v>
      </c>
    </row>
    <row r="243" s="2" customFormat="1">
      <c r="A243" s="38"/>
      <c r="B243" s="39"/>
      <c r="C243" s="40"/>
      <c r="D243" s="233" t="s">
        <v>167</v>
      </c>
      <c r="E243" s="40"/>
      <c r="F243" s="234" t="s">
        <v>1375</v>
      </c>
      <c r="G243" s="40"/>
      <c r="H243" s="40"/>
      <c r="I243" s="235"/>
      <c r="J243" s="40"/>
      <c r="K243" s="40"/>
      <c r="L243" s="44"/>
      <c r="M243" s="236"/>
      <c r="N243" s="237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167</v>
      </c>
      <c r="AU243" s="17" t="s">
        <v>86</v>
      </c>
    </row>
    <row r="244" s="2" customFormat="1" ht="24.15" customHeight="1">
      <c r="A244" s="38"/>
      <c r="B244" s="39"/>
      <c r="C244" s="219" t="s">
        <v>416</v>
      </c>
      <c r="D244" s="219" t="s">
        <v>161</v>
      </c>
      <c r="E244" s="220" t="s">
        <v>1376</v>
      </c>
      <c r="F244" s="221" t="s">
        <v>1377</v>
      </c>
      <c r="G244" s="222" t="s">
        <v>298</v>
      </c>
      <c r="H244" s="223">
        <v>1</v>
      </c>
      <c r="I244" s="224"/>
      <c r="J244" s="225">
        <f>ROUND(I244*H244,0)</f>
        <v>0</v>
      </c>
      <c r="K244" s="226"/>
      <c r="L244" s="44"/>
      <c r="M244" s="227" t="s">
        <v>1</v>
      </c>
      <c r="N244" s="228" t="s">
        <v>42</v>
      </c>
      <c r="O244" s="91"/>
      <c r="P244" s="229">
        <f>O244*H244</f>
        <v>0</v>
      </c>
      <c r="Q244" s="229">
        <v>0.0022699999999999999</v>
      </c>
      <c r="R244" s="229">
        <f>Q244*H244</f>
        <v>0.0022699999999999999</v>
      </c>
      <c r="S244" s="229">
        <v>0</v>
      </c>
      <c r="T244" s="23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1" t="s">
        <v>165</v>
      </c>
      <c r="AT244" s="231" t="s">
        <v>161</v>
      </c>
      <c r="AU244" s="231" t="s">
        <v>86</v>
      </c>
      <c r="AY244" s="17" t="s">
        <v>159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7" t="s">
        <v>8</v>
      </c>
      <c r="BK244" s="232">
        <f>ROUND(I244*H244,0)</f>
        <v>0</v>
      </c>
      <c r="BL244" s="17" t="s">
        <v>165</v>
      </c>
      <c r="BM244" s="231" t="s">
        <v>1378</v>
      </c>
    </row>
    <row r="245" s="2" customFormat="1">
      <c r="A245" s="38"/>
      <c r="B245" s="39"/>
      <c r="C245" s="40"/>
      <c r="D245" s="233" t="s">
        <v>167</v>
      </c>
      <c r="E245" s="40"/>
      <c r="F245" s="234" t="s">
        <v>1379</v>
      </c>
      <c r="G245" s="40"/>
      <c r="H245" s="40"/>
      <c r="I245" s="235"/>
      <c r="J245" s="40"/>
      <c r="K245" s="40"/>
      <c r="L245" s="44"/>
      <c r="M245" s="236"/>
      <c r="N245" s="237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167</v>
      </c>
      <c r="AU245" s="17" t="s">
        <v>86</v>
      </c>
    </row>
    <row r="246" s="2" customFormat="1" ht="21.75" customHeight="1">
      <c r="A246" s="38"/>
      <c r="B246" s="39"/>
      <c r="C246" s="270" t="s">
        <v>423</v>
      </c>
      <c r="D246" s="270" t="s">
        <v>295</v>
      </c>
      <c r="E246" s="271" t="s">
        <v>1380</v>
      </c>
      <c r="F246" s="272" t="s">
        <v>1381</v>
      </c>
      <c r="G246" s="273" t="s">
        <v>298</v>
      </c>
      <c r="H246" s="274">
        <v>1</v>
      </c>
      <c r="I246" s="275"/>
      <c r="J246" s="276">
        <f>ROUND(I246*H246,0)</f>
        <v>0</v>
      </c>
      <c r="K246" s="277"/>
      <c r="L246" s="278"/>
      <c r="M246" s="279" t="s">
        <v>1</v>
      </c>
      <c r="N246" s="280" t="s">
        <v>42</v>
      </c>
      <c r="O246" s="91"/>
      <c r="P246" s="229">
        <f>O246*H246</f>
        <v>0</v>
      </c>
      <c r="Q246" s="229">
        <v>0.019</v>
      </c>
      <c r="R246" s="229">
        <f>Q246*H246</f>
        <v>0.019</v>
      </c>
      <c r="S246" s="229">
        <v>0</v>
      </c>
      <c r="T246" s="23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1" t="s">
        <v>210</v>
      </c>
      <c r="AT246" s="231" t="s">
        <v>295</v>
      </c>
      <c r="AU246" s="231" t="s">
        <v>86</v>
      </c>
      <c r="AY246" s="17" t="s">
        <v>159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7" t="s">
        <v>8</v>
      </c>
      <c r="BK246" s="232">
        <f>ROUND(I246*H246,0)</f>
        <v>0</v>
      </c>
      <c r="BL246" s="17" t="s">
        <v>165</v>
      </c>
      <c r="BM246" s="231" t="s">
        <v>1382</v>
      </c>
    </row>
    <row r="247" s="2" customFormat="1">
      <c r="A247" s="38"/>
      <c r="B247" s="39"/>
      <c r="C247" s="40"/>
      <c r="D247" s="233" t="s">
        <v>167</v>
      </c>
      <c r="E247" s="40"/>
      <c r="F247" s="234" t="s">
        <v>1383</v>
      </c>
      <c r="G247" s="40"/>
      <c r="H247" s="40"/>
      <c r="I247" s="235"/>
      <c r="J247" s="40"/>
      <c r="K247" s="40"/>
      <c r="L247" s="44"/>
      <c r="M247" s="236"/>
      <c r="N247" s="237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167</v>
      </c>
      <c r="AU247" s="17" t="s">
        <v>86</v>
      </c>
    </row>
    <row r="248" s="2" customFormat="1" ht="16.5" customHeight="1">
      <c r="A248" s="38"/>
      <c r="B248" s="39"/>
      <c r="C248" s="219" t="s">
        <v>429</v>
      </c>
      <c r="D248" s="219" t="s">
        <v>161</v>
      </c>
      <c r="E248" s="220" t="s">
        <v>1384</v>
      </c>
      <c r="F248" s="221" t="s">
        <v>1385</v>
      </c>
      <c r="G248" s="222" t="s">
        <v>298</v>
      </c>
      <c r="H248" s="223">
        <v>7</v>
      </c>
      <c r="I248" s="224"/>
      <c r="J248" s="225">
        <f>ROUND(I248*H248,0)</f>
        <v>0</v>
      </c>
      <c r="K248" s="226"/>
      <c r="L248" s="44"/>
      <c r="M248" s="227" t="s">
        <v>1</v>
      </c>
      <c r="N248" s="228" t="s">
        <v>42</v>
      </c>
      <c r="O248" s="91"/>
      <c r="P248" s="229">
        <f>O248*H248</f>
        <v>0</v>
      </c>
      <c r="Q248" s="229">
        <v>0.035729999999999998</v>
      </c>
      <c r="R248" s="229">
        <f>Q248*H248</f>
        <v>0.25011</v>
      </c>
      <c r="S248" s="229">
        <v>0</v>
      </c>
      <c r="T248" s="23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1" t="s">
        <v>165</v>
      </c>
      <c r="AT248" s="231" t="s">
        <v>161</v>
      </c>
      <c r="AU248" s="231" t="s">
        <v>86</v>
      </c>
      <c r="AY248" s="17" t="s">
        <v>159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7" t="s">
        <v>8</v>
      </c>
      <c r="BK248" s="232">
        <f>ROUND(I248*H248,0)</f>
        <v>0</v>
      </c>
      <c r="BL248" s="17" t="s">
        <v>165</v>
      </c>
      <c r="BM248" s="231" t="s">
        <v>1386</v>
      </c>
    </row>
    <row r="249" s="2" customFormat="1">
      <c r="A249" s="38"/>
      <c r="B249" s="39"/>
      <c r="C249" s="40"/>
      <c r="D249" s="233" t="s">
        <v>167</v>
      </c>
      <c r="E249" s="40"/>
      <c r="F249" s="234" t="s">
        <v>1387</v>
      </c>
      <c r="G249" s="40"/>
      <c r="H249" s="40"/>
      <c r="I249" s="235"/>
      <c r="J249" s="40"/>
      <c r="K249" s="40"/>
      <c r="L249" s="44"/>
      <c r="M249" s="236"/>
      <c r="N249" s="237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167</v>
      </c>
      <c r="AU249" s="17" t="s">
        <v>86</v>
      </c>
    </row>
    <row r="250" s="2" customFormat="1" ht="33" customHeight="1">
      <c r="A250" s="38"/>
      <c r="B250" s="39"/>
      <c r="C250" s="219" t="s">
        <v>436</v>
      </c>
      <c r="D250" s="219" t="s">
        <v>161</v>
      </c>
      <c r="E250" s="220" t="s">
        <v>1388</v>
      </c>
      <c r="F250" s="221" t="s">
        <v>1389</v>
      </c>
      <c r="G250" s="222" t="s">
        <v>298</v>
      </c>
      <c r="H250" s="223">
        <v>3</v>
      </c>
      <c r="I250" s="224"/>
      <c r="J250" s="225">
        <f>ROUND(I250*H250,0)</f>
        <v>0</v>
      </c>
      <c r="K250" s="226"/>
      <c r="L250" s="44"/>
      <c r="M250" s="227" t="s">
        <v>1</v>
      </c>
      <c r="N250" s="228" t="s">
        <v>42</v>
      </c>
      <c r="O250" s="91"/>
      <c r="P250" s="229">
        <f>O250*H250</f>
        <v>0</v>
      </c>
      <c r="Q250" s="229">
        <v>2.1167600000000002</v>
      </c>
      <c r="R250" s="229">
        <f>Q250*H250</f>
        <v>6.3502800000000006</v>
      </c>
      <c r="S250" s="229">
        <v>0</v>
      </c>
      <c r="T250" s="23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1" t="s">
        <v>165</v>
      </c>
      <c r="AT250" s="231" t="s">
        <v>161</v>
      </c>
      <c r="AU250" s="231" t="s">
        <v>86</v>
      </c>
      <c r="AY250" s="17" t="s">
        <v>159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7" t="s">
        <v>8</v>
      </c>
      <c r="BK250" s="232">
        <f>ROUND(I250*H250,0)</f>
        <v>0</v>
      </c>
      <c r="BL250" s="17" t="s">
        <v>165</v>
      </c>
      <c r="BM250" s="231" t="s">
        <v>1390</v>
      </c>
    </row>
    <row r="251" s="2" customFormat="1">
      <c r="A251" s="38"/>
      <c r="B251" s="39"/>
      <c r="C251" s="40"/>
      <c r="D251" s="233" t="s">
        <v>167</v>
      </c>
      <c r="E251" s="40"/>
      <c r="F251" s="234" t="s">
        <v>1391</v>
      </c>
      <c r="G251" s="40"/>
      <c r="H251" s="40"/>
      <c r="I251" s="235"/>
      <c r="J251" s="40"/>
      <c r="K251" s="40"/>
      <c r="L251" s="44"/>
      <c r="M251" s="236"/>
      <c r="N251" s="237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167</v>
      </c>
      <c r="AU251" s="17" t="s">
        <v>86</v>
      </c>
    </row>
    <row r="252" s="2" customFormat="1" ht="24.15" customHeight="1">
      <c r="A252" s="38"/>
      <c r="B252" s="39"/>
      <c r="C252" s="270" t="s">
        <v>441</v>
      </c>
      <c r="D252" s="270" t="s">
        <v>295</v>
      </c>
      <c r="E252" s="271" t="s">
        <v>1392</v>
      </c>
      <c r="F252" s="272" t="s">
        <v>1393</v>
      </c>
      <c r="G252" s="273" t="s">
        <v>298</v>
      </c>
      <c r="H252" s="274">
        <v>1</v>
      </c>
      <c r="I252" s="275"/>
      <c r="J252" s="276">
        <f>ROUND(I252*H252,0)</f>
        <v>0</v>
      </c>
      <c r="K252" s="277"/>
      <c r="L252" s="278"/>
      <c r="M252" s="279" t="s">
        <v>1</v>
      </c>
      <c r="N252" s="280" t="s">
        <v>42</v>
      </c>
      <c r="O252" s="91"/>
      <c r="P252" s="229">
        <f>O252*H252</f>
        <v>0</v>
      </c>
      <c r="Q252" s="229">
        <v>0.050999999999999997</v>
      </c>
      <c r="R252" s="229">
        <f>Q252*H252</f>
        <v>0.050999999999999997</v>
      </c>
      <c r="S252" s="229">
        <v>0</v>
      </c>
      <c r="T252" s="23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1" t="s">
        <v>210</v>
      </c>
      <c r="AT252" s="231" t="s">
        <v>295</v>
      </c>
      <c r="AU252" s="231" t="s">
        <v>86</v>
      </c>
      <c r="AY252" s="17" t="s">
        <v>159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7" t="s">
        <v>8</v>
      </c>
      <c r="BK252" s="232">
        <f>ROUND(I252*H252,0)</f>
        <v>0</v>
      </c>
      <c r="BL252" s="17" t="s">
        <v>165</v>
      </c>
      <c r="BM252" s="231" t="s">
        <v>1394</v>
      </c>
    </row>
    <row r="253" s="2" customFormat="1">
      <c r="A253" s="38"/>
      <c r="B253" s="39"/>
      <c r="C253" s="40"/>
      <c r="D253" s="233" t="s">
        <v>167</v>
      </c>
      <c r="E253" s="40"/>
      <c r="F253" s="234" t="s">
        <v>1393</v>
      </c>
      <c r="G253" s="40"/>
      <c r="H253" s="40"/>
      <c r="I253" s="235"/>
      <c r="J253" s="40"/>
      <c r="K253" s="40"/>
      <c r="L253" s="44"/>
      <c r="M253" s="236"/>
      <c r="N253" s="237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167</v>
      </c>
      <c r="AU253" s="17" t="s">
        <v>86</v>
      </c>
    </row>
    <row r="254" s="2" customFormat="1" ht="24.15" customHeight="1">
      <c r="A254" s="38"/>
      <c r="B254" s="39"/>
      <c r="C254" s="270" t="s">
        <v>447</v>
      </c>
      <c r="D254" s="270" t="s">
        <v>295</v>
      </c>
      <c r="E254" s="271" t="s">
        <v>1395</v>
      </c>
      <c r="F254" s="272" t="s">
        <v>1396</v>
      </c>
      <c r="G254" s="273" t="s">
        <v>298</v>
      </c>
      <c r="H254" s="274">
        <v>3</v>
      </c>
      <c r="I254" s="275"/>
      <c r="J254" s="276">
        <f>ROUND(I254*H254,0)</f>
        <v>0</v>
      </c>
      <c r="K254" s="277"/>
      <c r="L254" s="278"/>
      <c r="M254" s="279" t="s">
        <v>1</v>
      </c>
      <c r="N254" s="280" t="s">
        <v>42</v>
      </c>
      <c r="O254" s="91"/>
      <c r="P254" s="229">
        <f>O254*H254</f>
        <v>0</v>
      </c>
      <c r="Q254" s="229">
        <v>0.068000000000000005</v>
      </c>
      <c r="R254" s="229">
        <f>Q254*H254</f>
        <v>0.20400000000000002</v>
      </c>
      <c r="S254" s="229">
        <v>0</v>
      </c>
      <c r="T254" s="23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1" t="s">
        <v>210</v>
      </c>
      <c r="AT254" s="231" t="s">
        <v>295</v>
      </c>
      <c r="AU254" s="231" t="s">
        <v>86</v>
      </c>
      <c r="AY254" s="17" t="s">
        <v>159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7" t="s">
        <v>8</v>
      </c>
      <c r="BK254" s="232">
        <f>ROUND(I254*H254,0)</f>
        <v>0</v>
      </c>
      <c r="BL254" s="17" t="s">
        <v>165</v>
      </c>
      <c r="BM254" s="231" t="s">
        <v>1397</v>
      </c>
    </row>
    <row r="255" s="2" customFormat="1">
      <c r="A255" s="38"/>
      <c r="B255" s="39"/>
      <c r="C255" s="40"/>
      <c r="D255" s="233" t="s">
        <v>167</v>
      </c>
      <c r="E255" s="40"/>
      <c r="F255" s="234" t="s">
        <v>1396</v>
      </c>
      <c r="G255" s="40"/>
      <c r="H255" s="40"/>
      <c r="I255" s="235"/>
      <c r="J255" s="40"/>
      <c r="K255" s="40"/>
      <c r="L255" s="44"/>
      <c r="M255" s="236"/>
      <c r="N255" s="237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167</v>
      </c>
      <c r="AU255" s="17" t="s">
        <v>86</v>
      </c>
    </row>
    <row r="256" s="2" customFormat="1" ht="24.15" customHeight="1">
      <c r="A256" s="38"/>
      <c r="B256" s="39"/>
      <c r="C256" s="270" t="s">
        <v>453</v>
      </c>
      <c r="D256" s="270" t="s">
        <v>295</v>
      </c>
      <c r="E256" s="271" t="s">
        <v>1398</v>
      </c>
      <c r="F256" s="272" t="s">
        <v>1399</v>
      </c>
      <c r="G256" s="273" t="s">
        <v>298</v>
      </c>
      <c r="H256" s="274">
        <v>1</v>
      </c>
      <c r="I256" s="275"/>
      <c r="J256" s="276">
        <f>ROUND(I256*H256,0)</f>
        <v>0</v>
      </c>
      <c r="K256" s="277"/>
      <c r="L256" s="278"/>
      <c r="M256" s="279" t="s">
        <v>1</v>
      </c>
      <c r="N256" s="280" t="s">
        <v>42</v>
      </c>
      <c r="O256" s="91"/>
      <c r="P256" s="229">
        <f>O256*H256</f>
        <v>0</v>
      </c>
      <c r="Q256" s="229">
        <v>0.081000000000000003</v>
      </c>
      <c r="R256" s="229">
        <f>Q256*H256</f>
        <v>0.081000000000000003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210</v>
      </c>
      <c r="AT256" s="231" t="s">
        <v>295</v>
      </c>
      <c r="AU256" s="231" t="s">
        <v>86</v>
      </c>
      <c r="AY256" s="17" t="s">
        <v>159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</v>
      </c>
      <c r="BK256" s="232">
        <f>ROUND(I256*H256,0)</f>
        <v>0</v>
      </c>
      <c r="BL256" s="17" t="s">
        <v>165</v>
      </c>
      <c r="BM256" s="231" t="s">
        <v>1400</v>
      </c>
    </row>
    <row r="257" s="2" customFormat="1">
      <c r="A257" s="38"/>
      <c r="B257" s="39"/>
      <c r="C257" s="40"/>
      <c r="D257" s="233" t="s">
        <v>167</v>
      </c>
      <c r="E257" s="40"/>
      <c r="F257" s="234" t="s">
        <v>1399</v>
      </c>
      <c r="G257" s="40"/>
      <c r="H257" s="40"/>
      <c r="I257" s="235"/>
      <c r="J257" s="40"/>
      <c r="K257" s="40"/>
      <c r="L257" s="44"/>
      <c r="M257" s="236"/>
      <c r="N257" s="237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167</v>
      </c>
      <c r="AU257" s="17" t="s">
        <v>86</v>
      </c>
    </row>
    <row r="258" s="2" customFormat="1" ht="24.15" customHeight="1">
      <c r="A258" s="38"/>
      <c r="B258" s="39"/>
      <c r="C258" s="270" t="s">
        <v>459</v>
      </c>
      <c r="D258" s="270" t="s">
        <v>295</v>
      </c>
      <c r="E258" s="271" t="s">
        <v>1401</v>
      </c>
      <c r="F258" s="272" t="s">
        <v>1402</v>
      </c>
      <c r="G258" s="273" t="s">
        <v>298</v>
      </c>
      <c r="H258" s="274">
        <v>2</v>
      </c>
      <c r="I258" s="275"/>
      <c r="J258" s="276">
        <f>ROUND(I258*H258,0)</f>
        <v>0</v>
      </c>
      <c r="K258" s="277"/>
      <c r="L258" s="278"/>
      <c r="M258" s="279" t="s">
        <v>1</v>
      </c>
      <c r="N258" s="280" t="s">
        <v>42</v>
      </c>
      <c r="O258" s="91"/>
      <c r="P258" s="229">
        <f>O258*H258</f>
        <v>0</v>
      </c>
      <c r="Q258" s="229">
        <v>0.58499999999999996</v>
      </c>
      <c r="R258" s="229">
        <f>Q258*H258</f>
        <v>1.1699999999999999</v>
      </c>
      <c r="S258" s="229">
        <v>0</v>
      </c>
      <c r="T258" s="23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1" t="s">
        <v>210</v>
      </c>
      <c r="AT258" s="231" t="s">
        <v>295</v>
      </c>
      <c r="AU258" s="231" t="s">
        <v>86</v>
      </c>
      <c r="AY258" s="17" t="s">
        <v>159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7" t="s">
        <v>8</v>
      </c>
      <c r="BK258" s="232">
        <f>ROUND(I258*H258,0)</f>
        <v>0</v>
      </c>
      <c r="BL258" s="17" t="s">
        <v>165</v>
      </c>
      <c r="BM258" s="231" t="s">
        <v>1403</v>
      </c>
    </row>
    <row r="259" s="2" customFormat="1">
      <c r="A259" s="38"/>
      <c r="B259" s="39"/>
      <c r="C259" s="40"/>
      <c r="D259" s="233" t="s">
        <v>167</v>
      </c>
      <c r="E259" s="40"/>
      <c r="F259" s="234" t="s">
        <v>1402</v>
      </c>
      <c r="G259" s="40"/>
      <c r="H259" s="40"/>
      <c r="I259" s="235"/>
      <c r="J259" s="40"/>
      <c r="K259" s="40"/>
      <c r="L259" s="44"/>
      <c r="M259" s="236"/>
      <c r="N259" s="237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167</v>
      </c>
      <c r="AU259" s="17" t="s">
        <v>86</v>
      </c>
    </row>
    <row r="260" s="2" customFormat="1" ht="24.15" customHeight="1">
      <c r="A260" s="38"/>
      <c r="B260" s="39"/>
      <c r="C260" s="270" t="s">
        <v>464</v>
      </c>
      <c r="D260" s="270" t="s">
        <v>295</v>
      </c>
      <c r="E260" s="271" t="s">
        <v>1404</v>
      </c>
      <c r="F260" s="272" t="s">
        <v>1405</v>
      </c>
      <c r="G260" s="273" t="s">
        <v>298</v>
      </c>
      <c r="H260" s="274">
        <v>1</v>
      </c>
      <c r="I260" s="275"/>
      <c r="J260" s="276">
        <f>ROUND(I260*H260,0)</f>
        <v>0</v>
      </c>
      <c r="K260" s="277"/>
      <c r="L260" s="278"/>
      <c r="M260" s="279" t="s">
        <v>1</v>
      </c>
      <c r="N260" s="280" t="s">
        <v>42</v>
      </c>
      <c r="O260" s="91"/>
      <c r="P260" s="229">
        <f>O260*H260</f>
        <v>0</v>
      </c>
      <c r="Q260" s="229">
        <v>0.39600000000000002</v>
      </c>
      <c r="R260" s="229">
        <f>Q260*H260</f>
        <v>0.39600000000000002</v>
      </c>
      <c r="S260" s="229">
        <v>0</v>
      </c>
      <c r="T260" s="23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210</v>
      </c>
      <c r="AT260" s="231" t="s">
        <v>295</v>
      </c>
      <c r="AU260" s="231" t="s">
        <v>86</v>
      </c>
      <c r="AY260" s="17" t="s">
        <v>159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</v>
      </c>
      <c r="BK260" s="232">
        <f>ROUND(I260*H260,0)</f>
        <v>0</v>
      </c>
      <c r="BL260" s="17" t="s">
        <v>165</v>
      </c>
      <c r="BM260" s="231" t="s">
        <v>1406</v>
      </c>
    </row>
    <row r="261" s="2" customFormat="1">
      <c r="A261" s="38"/>
      <c r="B261" s="39"/>
      <c r="C261" s="40"/>
      <c r="D261" s="233" t="s">
        <v>167</v>
      </c>
      <c r="E261" s="40"/>
      <c r="F261" s="234" t="s">
        <v>1405</v>
      </c>
      <c r="G261" s="40"/>
      <c r="H261" s="40"/>
      <c r="I261" s="235"/>
      <c r="J261" s="40"/>
      <c r="K261" s="40"/>
      <c r="L261" s="44"/>
      <c r="M261" s="236"/>
      <c r="N261" s="237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167</v>
      </c>
      <c r="AU261" s="17" t="s">
        <v>86</v>
      </c>
    </row>
    <row r="262" s="2" customFormat="1" ht="16.5" customHeight="1">
      <c r="A262" s="38"/>
      <c r="B262" s="39"/>
      <c r="C262" s="270" t="s">
        <v>469</v>
      </c>
      <c r="D262" s="270" t="s">
        <v>295</v>
      </c>
      <c r="E262" s="271" t="s">
        <v>1407</v>
      </c>
      <c r="F262" s="272" t="s">
        <v>1408</v>
      </c>
      <c r="G262" s="273" t="s">
        <v>298</v>
      </c>
      <c r="H262" s="274">
        <v>2</v>
      </c>
      <c r="I262" s="275"/>
      <c r="J262" s="276">
        <f>ROUND(I262*H262,0)</f>
        <v>0</v>
      </c>
      <c r="K262" s="277"/>
      <c r="L262" s="278"/>
      <c r="M262" s="279" t="s">
        <v>1</v>
      </c>
      <c r="N262" s="280" t="s">
        <v>42</v>
      </c>
      <c r="O262" s="91"/>
      <c r="P262" s="229">
        <f>O262*H262</f>
        <v>0</v>
      </c>
      <c r="Q262" s="229">
        <v>0.37</v>
      </c>
      <c r="R262" s="229">
        <f>Q262*H262</f>
        <v>0.73999999999999999</v>
      </c>
      <c r="S262" s="229">
        <v>0</v>
      </c>
      <c r="T262" s="23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1" t="s">
        <v>210</v>
      </c>
      <c r="AT262" s="231" t="s">
        <v>295</v>
      </c>
      <c r="AU262" s="231" t="s">
        <v>86</v>
      </c>
      <c r="AY262" s="17" t="s">
        <v>159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7" t="s">
        <v>8</v>
      </c>
      <c r="BK262" s="232">
        <f>ROUND(I262*H262,0)</f>
        <v>0</v>
      </c>
      <c r="BL262" s="17" t="s">
        <v>165</v>
      </c>
      <c r="BM262" s="231" t="s">
        <v>1409</v>
      </c>
    </row>
    <row r="263" s="2" customFormat="1">
      <c r="A263" s="38"/>
      <c r="B263" s="39"/>
      <c r="C263" s="40"/>
      <c r="D263" s="233" t="s">
        <v>167</v>
      </c>
      <c r="E263" s="40"/>
      <c r="F263" s="234" t="s">
        <v>1408</v>
      </c>
      <c r="G263" s="40"/>
      <c r="H263" s="40"/>
      <c r="I263" s="235"/>
      <c r="J263" s="40"/>
      <c r="K263" s="40"/>
      <c r="L263" s="44"/>
      <c r="M263" s="236"/>
      <c r="N263" s="237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167</v>
      </c>
      <c r="AU263" s="17" t="s">
        <v>86</v>
      </c>
    </row>
    <row r="264" s="2" customFormat="1" ht="21.75" customHeight="1">
      <c r="A264" s="38"/>
      <c r="B264" s="39"/>
      <c r="C264" s="270" t="s">
        <v>474</v>
      </c>
      <c r="D264" s="270" t="s">
        <v>295</v>
      </c>
      <c r="E264" s="271" t="s">
        <v>1410</v>
      </c>
      <c r="F264" s="272" t="s">
        <v>1411</v>
      </c>
      <c r="G264" s="273" t="s">
        <v>298</v>
      </c>
      <c r="H264" s="274">
        <v>2</v>
      </c>
      <c r="I264" s="275"/>
      <c r="J264" s="276">
        <f>ROUND(I264*H264,0)</f>
        <v>0</v>
      </c>
      <c r="K264" s="277"/>
      <c r="L264" s="278"/>
      <c r="M264" s="279" t="s">
        <v>1</v>
      </c>
      <c r="N264" s="280" t="s">
        <v>42</v>
      </c>
      <c r="O264" s="91"/>
      <c r="P264" s="229">
        <f>O264*H264</f>
        <v>0</v>
      </c>
      <c r="Q264" s="229">
        <v>1.0540000000000001</v>
      </c>
      <c r="R264" s="229">
        <f>Q264*H264</f>
        <v>2.1080000000000001</v>
      </c>
      <c r="S264" s="229">
        <v>0</v>
      </c>
      <c r="T264" s="230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1" t="s">
        <v>210</v>
      </c>
      <c r="AT264" s="231" t="s">
        <v>295</v>
      </c>
      <c r="AU264" s="231" t="s">
        <v>86</v>
      </c>
      <c r="AY264" s="17" t="s">
        <v>159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7" t="s">
        <v>8</v>
      </c>
      <c r="BK264" s="232">
        <f>ROUND(I264*H264,0)</f>
        <v>0</v>
      </c>
      <c r="BL264" s="17" t="s">
        <v>165</v>
      </c>
      <c r="BM264" s="231" t="s">
        <v>1412</v>
      </c>
    </row>
    <row r="265" s="2" customFormat="1">
      <c r="A265" s="38"/>
      <c r="B265" s="39"/>
      <c r="C265" s="40"/>
      <c r="D265" s="233" t="s">
        <v>167</v>
      </c>
      <c r="E265" s="40"/>
      <c r="F265" s="234" t="s">
        <v>1411</v>
      </c>
      <c r="G265" s="40"/>
      <c r="H265" s="40"/>
      <c r="I265" s="235"/>
      <c r="J265" s="40"/>
      <c r="K265" s="40"/>
      <c r="L265" s="44"/>
      <c r="M265" s="236"/>
      <c r="N265" s="237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167</v>
      </c>
      <c r="AU265" s="17" t="s">
        <v>86</v>
      </c>
    </row>
    <row r="266" s="2" customFormat="1" ht="16.5" customHeight="1">
      <c r="A266" s="38"/>
      <c r="B266" s="39"/>
      <c r="C266" s="270" t="s">
        <v>479</v>
      </c>
      <c r="D266" s="270" t="s">
        <v>295</v>
      </c>
      <c r="E266" s="271" t="s">
        <v>1413</v>
      </c>
      <c r="F266" s="272" t="s">
        <v>1414</v>
      </c>
      <c r="G266" s="273" t="s">
        <v>298</v>
      </c>
      <c r="H266" s="274">
        <v>1</v>
      </c>
      <c r="I266" s="275"/>
      <c r="J266" s="276">
        <f>ROUND(I266*H266,0)</f>
        <v>0</v>
      </c>
      <c r="K266" s="277"/>
      <c r="L266" s="278"/>
      <c r="M266" s="279" t="s">
        <v>1</v>
      </c>
      <c r="N266" s="280" t="s">
        <v>42</v>
      </c>
      <c r="O266" s="91"/>
      <c r="P266" s="229">
        <f>O266*H266</f>
        <v>0</v>
      </c>
      <c r="Q266" s="229">
        <v>0.52600000000000002</v>
      </c>
      <c r="R266" s="229">
        <f>Q266*H266</f>
        <v>0.52600000000000002</v>
      </c>
      <c r="S266" s="229">
        <v>0</v>
      </c>
      <c r="T266" s="230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1" t="s">
        <v>210</v>
      </c>
      <c r="AT266" s="231" t="s">
        <v>295</v>
      </c>
      <c r="AU266" s="231" t="s">
        <v>86</v>
      </c>
      <c r="AY266" s="17" t="s">
        <v>159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7" t="s">
        <v>8</v>
      </c>
      <c r="BK266" s="232">
        <f>ROUND(I266*H266,0)</f>
        <v>0</v>
      </c>
      <c r="BL266" s="17" t="s">
        <v>165</v>
      </c>
      <c r="BM266" s="231" t="s">
        <v>1415</v>
      </c>
    </row>
    <row r="267" s="2" customFormat="1">
      <c r="A267" s="38"/>
      <c r="B267" s="39"/>
      <c r="C267" s="40"/>
      <c r="D267" s="233" t="s">
        <v>167</v>
      </c>
      <c r="E267" s="40"/>
      <c r="F267" s="234" t="s">
        <v>1414</v>
      </c>
      <c r="G267" s="40"/>
      <c r="H267" s="40"/>
      <c r="I267" s="235"/>
      <c r="J267" s="40"/>
      <c r="K267" s="40"/>
      <c r="L267" s="44"/>
      <c r="M267" s="236"/>
      <c r="N267" s="237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167</v>
      </c>
      <c r="AU267" s="17" t="s">
        <v>86</v>
      </c>
    </row>
    <row r="268" s="2" customFormat="1" ht="21.75" customHeight="1">
      <c r="A268" s="38"/>
      <c r="B268" s="39"/>
      <c r="C268" s="270" t="s">
        <v>485</v>
      </c>
      <c r="D268" s="270" t="s">
        <v>295</v>
      </c>
      <c r="E268" s="271" t="s">
        <v>1416</v>
      </c>
      <c r="F268" s="272" t="s">
        <v>1417</v>
      </c>
      <c r="G268" s="273" t="s">
        <v>298</v>
      </c>
      <c r="H268" s="274">
        <v>2</v>
      </c>
      <c r="I268" s="275"/>
      <c r="J268" s="276">
        <f>ROUND(I268*H268,0)</f>
        <v>0</v>
      </c>
      <c r="K268" s="277"/>
      <c r="L268" s="278"/>
      <c r="M268" s="279" t="s">
        <v>1</v>
      </c>
      <c r="N268" s="280" t="s">
        <v>42</v>
      </c>
      <c r="O268" s="91"/>
      <c r="P268" s="229">
        <f>O268*H268</f>
        <v>0</v>
      </c>
      <c r="Q268" s="229">
        <v>2.1000000000000001</v>
      </c>
      <c r="R268" s="229">
        <f>Q268*H268</f>
        <v>4.2000000000000002</v>
      </c>
      <c r="S268" s="229">
        <v>0</v>
      </c>
      <c r="T268" s="23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1" t="s">
        <v>210</v>
      </c>
      <c r="AT268" s="231" t="s">
        <v>295</v>
      </c>
      <c r="AU268" s="231" t="s">
        <v>86</v>
      </c>
      <c r="AY268" s="17" t="s">
        <v>159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7" t="s">
        <v>8</v>
      </c>
      <c r="BK268" s="232">
        <f>ROUND(I268*H268,0)</f>
        <v>0</v>
      </c>
      <c r="BL268" s="17" t="s">
        <v>165</v>
      </c>
      <c r="BM268" s="231" t="s">
        <v>1418</v>
      </c>
    </row>
    <row r="269" s="2" customFormat="1">
      <c r="A269" s="38"/>
      <c r="B269" s="39"/>
      <c r="C269" s="40"/>
      <c r="D269" s="233" t="s">
        <v>167</v>
      </c>
      <c r="E269" s="40"/>
      <c r="F269" s="234" t="s">
        <v>1417</v>
      </c>
      <c r="G269" s="40"/>
      <c r="H269" s="40"/>
      <c r="I269" s="235"/>
      <c r="J269" s="40"/>
      <c r="K269" s="40"/>
      <c r="L269" s="44"/>
      <c r="M269" s="236"/>
      <c r="N269" s="237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167</v>
      </c>
      <c r="AU269" s="17" t="s">
        <v>86</v>
      </c>
    </row>
    <row r="270" s="2" customFormat="1" ht="24.15" customHeight="1">
      <c r="A270" s="38"/>
      <c r="B270" s="39"/>
      <c r="C270" s="270" t="s">
        <v>490</v>
      </c>
      <c r="D270" s="270" t="s">
        <v>295</v>
      </c>
      <c r="E270" s="271" t="s">
        <v>1419</v>
      </c>
      <c r="F270" s="272" t="s">
        <v>1420</v>
      </c>
      <c r="G270" s="273" t="s">
        <v>298</v>
      </c>
      <c r="H270" s="274">
        <v>8</v>
      </c>
      <c r="I270" s="275"/>
      <c r="J270" s="276">
        <f>ROUND(I270*H270,0)</f>
        <v>0</v>
      </c>
      <c r="K270" s="277"/>
      <c r="L270" s="278"/>
      <c r="M270" s="279" t="s">
        <v>1</v>
      </c>
      <c r="N270" s="280" t="s">
        <v>42</v>
      </c>
      <c r="O270" s="91"/>
      <c r="P270" s="229">
        <f>O270*H270</f>
        <v>0</v>
      </c>
      <c r="Q270" s="229">
        <v>0.002</v>
      </c>
      <c r="R270" s="229">
        <f>Q270*H270</f>
        <v>0.016</v>
      </c>
      <c r="S270" s="229">
        <v>0</v>
      </c>
      <c r="T270" s="230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1" t="s">
        <v>210</v>
      </c>
      <c r="AT270" s="231" t="s">
        <v>295</v>
      </c>
      <c r="AU270" s="231" t="s">
        <v>86</v>
      </c>
      <c r="AY270" s="17" t="s">
        <v>159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7" t="s">
        <v>8</v>
      </c>
      <c r="BK270" s="232">
        <f>ROUND(I270*H270,0)</f>
        <v>0</v>
      </c>
      <c r="BL270" s="17" t="s">
        <v>165</v>
      </c>
      <c r="BM270" s="231" t="s">
        <v>1421</v>
      </c>
    </row>
    <row r="271" s="2" customFormat="1">
      <c r="A271" s="38"/>
      <c r="B271" s="39"/>
      <c r="C271" s="40"/>
      <c r="D271" s="233" t="s">
        <v>167</v>
      </c>
      <c r="E271" s="40"/>
      <c r="F271" s="234" t="s">
        <v>1420</v>
      </c>
      <c r="G271" s="40"/>
      <c r="H271" s="40"/>
      <c r="I271" s="235"/>
      <c r="J271" s="40"/>
      <c r="K271" s="40"/>
      <c r="L271" s="44"/>
      <c r="M271" s="236"/>
      <c r="N271" s="237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167</v>
      </c>
      <c r="AU271" s="17" t="s">
        <v>86</v>
      </c>
    </row>
    <row r="272" s="2" customFormat="1" ht="24.15" customHeight="1">
      <c r="A272" s="38"/>
      <c r="B272" s="39"/>
      <c r="C272" s="219" t="s">
        <v>496</v>
      </c>
      <c r="D272" s="219" t="s">
        <v>161</v>
      </c>
      <c r="E272" s="220" t="s">
        <v>1422</v>
      </c>
      <c r="F272" s="221" t="s">
        <v>1423</v>
      </c>
      <c r="G272" s="222" t="s">
        <v>298</v>
      </c>
      <c r="H272" s="223">
        <v>1</v>
      </c>
      <c r="I272" s="224"/>
      <c r="J272" s="225">
        <f>ROUND(I272*H272,0)</f>
        <v>0</v>
      </c>
      <c r="K272" s="226"/>
      <c r="L272" s="44"/>
      <c r="M272" s="227" t="s">
        <v>1</v>
      </c>
      <c r="N272" s="228" t="s">
        <v>42</v>
      </c>
      <c r="O272" s="91"/>
      <c r="P272" s="229">
        <f>O272*H272</f>
        <v>0</v>
      </c>
      <c r="Q272" s="229">
        <v>0.070000000000000007</v>
      </c>
      <c r="R272" s="229">
        <f>Q272*H272</f>
        <v>0.070000000000000007</v>
      </c>
      <c r="S272" s="229">
        <v>0</v>
      </c>
      <c r="T272" s="230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1" t="s">
        <v>165</v>
      </c>
      <c r="AT272" s="231" t="s">
        <v>161</v>
      </c>
      <c r="AU272" s="231" t="s">
        <v>86</v>
      </c>
      <c r="AY272" s="17" t="s">
        <v>159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7" t="s">
        <v>8</v>
      </c>
      <c r="BK272" s="232">
        <f>ROUND(I272*H272,0)</f>
        <v>0</v>
      </c>
      <c r="BL272" s="17" t="s">
        <v>165</v>
      </c>
      <c r="BM272" s="231" t="s">
        <v>1424</v>
      </c>
    </row>
    <row r="273" s="2" customFormat="1">
      <c r="A273" s="38"/>
      <c r="B273" s="39"/>
      <c r="C273" s="40"/>
      <c r="D273" s="233" t="s">
        <v>167</v>
      </c>
      <c r="E273" s="40"/>
      <c r="F273" s="234" t="s">
        <v>1425</v>
      </c>
      <c r="G273" s="40"/>
      <c r="H273" s="40"/>
      <c r="I273" s="235"/>
      <c r="J273" s="40"/>
      <c r="K273" s="40"/>
      <c r="L273" s="44"/>
      <c r="M273" s="236"/>
      <c r="N273" s="237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167</v>
      </c>
      <c r="AU273" s="17" t="s">
        <v>86</v>
      </c>
    </row>
    <row r="274" s="2" customFormat="1" ht="33" customHeight="1">
      <c r="A274" s="38"/>
      <c r="B274" s="39"/>
      <c r="C274" s="219" t="s">
        <v>502</v>
      </c>
      <c r="D274" s="219" t="s">
        <v>161</v>
      </c>
      <c r="E274" s="220" t="s">
        <v>1426</v>
      </c>
      <c r="F274" s="221" t="s">
        <v>1427</v>
      </c>
      <c r="G274" s="222" t="s">
        <v>298</v>
      </c>
      <c r="H274" s="223">
        <v>1</v>
      </c>
      <c r="I274" s="224"/>
      <c r="J274" s="225">
        <f>ROUND(I274*H274,0)</f>
        <v>0</v>
      </c>
      <c r="K274" s="226"/>
      <c r="L274" s="44"/>
      <c r="M274" s="227" t="s">
        <v>1</v>
      </c>
      <c r="N274" s="228" t="s">
        <v>42</v>
      </c>
      <c r="O274" s="91"/>
      <c r="P274" s="229">
        <f>O274*H274</f>
        <v>0</v>
      </c>
      <c r="Q274" s="229">
        <v>0.01136</v>
      </c>
      <c r="R274" s="229">
        <f>Q274*H274</f>
        <v>0.01136</v>
      </c>
      <c r="S274" s="229">
        <v>0</v>
      </c>
      <c r="T274" s="230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1" t="s">
        <v>165</v>
      </c>
      <c r="AT274" s="231" t="s">
        <v>161</v>
      </c>
      <c r="AU274" s="231" t="s">
        <v>86</v>
      </c>
      <c r="AY274" s="17" t="s">
        <v>159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7" t="s">
        <v>8</v>
      </c>
      <c r="BK274" s="232">
        <f>ROUND(I274*H274,0)</f>
        <v>0</v>
      </c>
      <c r="BL274" s="17" t="s">
        <v>165</v>
      </c>
      <c r="BM274" s="231" t="s">
        <v>1428</v>
      </c>
    </row>
    <row r="275" s="2" customFormat="1">
      <c r="A275" s="38"/>
      <c r="B275" s="39"/>
      <c r="C275" s="40"/>
      <c r="D275" s="233" t="s">
        <v>167</v>
      </c>
      <c r="E275" s="40"/>
      <c r="F275" s="234" t="s">
        <v>1429</v>
      </c>
      <c r="G275" s="40"/>
      <c r="H275" s="40"/>
      <c r="I275" s="235"/>
      <c r="J275" s="40"/>
      <c r="K275" s="40"/>
      <c r="L275" s="44"/>
      <c r="M275" s="236"/>
      <c r="N275" s="237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167</v>
      </c>
      <c r="AU275" s="17" t="s">
        <v>86</v>
      </c>
    </row>
    <row r="276" s="2" customFormat="1" ht="24.15" customHeight="1">
      <c r="A276" s="38"/>
      <c r="B276" s="39"/>
      <c r="C276" s="219" t="s">
        <v>509</v>
      </c>
      <c r="D276" s="219" t="s">
        <v>161</v>
      </c>
      <c r="E276" s="220" t="s">
        <v>1430</v>
      </c>
      <c r="F276" s="221" t="s">
        <v>1431</v>
      </c>
      <c r="G276" s="222" t="s">
        <v>298</v>
      </c>
      <c r="H276" s="223">
        <v>1</v>
      </c>
      <c r="I276" s="224"/>
      <c r="J276" s="225">
        <f>ROUND(I276*H276,0)</f>
        <v>0</v>
      </c>
      <c r="K276" s="226"/>
      <c r="L276" s="44"/>
      <c r="M276" s="227" t="s">
        <v>1</v>
      </c>
      <c r="N276" s="228" t="s">
        <v>42</v>
      </c>
      <c r="O276" s="91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1" t="s">
        <v>165</v>
      </c>
      <c r="AT276" s="231" t="s">
        <v>161</v>
      </c>
      <c r="AU276" s="231" t="s">
        <v>86</v>
      </c>
      <c r="AY276" s="17" t="s">
        <v>159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7" t="s">
        <v>8</v>
      </c>
      <c r="BK276" s="232">
        <f>ROUND(I276*H276,0)</f>
        <v>0</v>
      </c>
      <c r="BL276" s="17" t="s">
        <v>165</v>
      </c>
      <c r="BM276" s="231" t="s">
        <v>1432</v>
      </c>
    </row>
    <row r="277" s="2" customFormat="1">
      <c r="A277" s="38"/>
      <c r="B277" s="39"/>
      <c r="C277" s="40"/>
      <c r="D277" s="233" t="s">
        <v>167</v>
      </c>
      <c r="E277" s="40"/>
      <c r="F277" s="234" t="s">
        <v>1433</v>
      </c>
      <c r="G277" s="40"/>
      <c r="H277" s="40"/>
      <c r="I277" s="235"/>
      <c r="J277" s="40"/>
      <c r="K277" s="40"/>
      <c r="L277" s="44"/>
      <c r="M277" s="236"/>
      <c r="N277" s="237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167</v>
      </c>
      <c r="AU277" s="17" t="s">
        <v>86</v>
      </c>
    </row>
    <row r="278" s="2" customFormat="1" ht="33" customHeight="1">
      <c r="A278" s="38"/>
      <c r="B278" s="39"/>
      <c r="C278" s="219" t="s">
        <v>515</v>
      </c>
      <c r="D278" s="219" t="s">
        <v>161</v>
      </c>
      <c r="E278" s="220" t="s">
        <v>1434</v>
      </c>
      <c r="F278" s="221" t="s">
        <v>1435</v>
      </c>
      <c r="G278" s="222" t="s">
        <v>298</v>
      </c>
      <c r="H278" s="223">
        <v>1</v>
      </c>
      <c r="I278" s="224"/>
      <c r="J278" s="225">
        <f>ROUND(I278*H278,0)</f>
        <v>0</v>
      </c>
      <c r="K278" s="226"/>
      <c r="L278" s="44"/>
      <c r="M278" s="227" t="s">
        <v>1</v>
      </c>
      <c r="N278" s="228" t="s">
        <v>42</v>
      </c>
      <c r="O278" s="91"/>
      <c r="P278" s="229">
        <f>O278*H278</f>
        <v>0</v>
      </c>
      <c r="Q278" s="229">
        <v>0.054539999999999998</v>
      </c>
      <c r="R278" s="229">
        <f>Q278*H278</f>
        <v>0.054539999999999998</v>
      </c>
      <c r="S278" s="229">
        <v>0</v>
      </c>
      <c r="T278" s="230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1" t="s">
        <v>165</v>
      </c>
      <c r="AT278" s="231" t="s">
        <v>161</v>
      </c>
      <c r="AU278" s="231" t="s">
        <v>86</v>
      </c>
      <c r="AY278" s="17" t="s">
        <v>159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7" t="s">
        <v>8</v>
      </c>
      <c r="BK278" s="232">
        <f>ROUND(I278*H278,0)</f>
        <v>0</v>
      </c>
      <c r="BL278" s="17" t="s">
        <v>165</v>
      </c>
      <c r="BM278" s="231" t="s">
        <v>1436</v>
      </c>
    </row>
    <row r="279" s="2" customFormat="1">
      <c r="A279" s="38"/>
      <c r="B279" s="39"/>
      <c r="C279" s="40"/>
      <c r="D279" s="233" t="s">
        <v>167</v>
      </c>
      <c r="E279" s="40"/>
      <c r="F279" s="234" t="s">
        <v>1437</v>
      </c>
      <c r="G279" s="40"/>
      <c r="H279" s="40"/>
      <c r="I279" s="235"/>
      <c r="J279" s="40"/>
      <c r="K279" s="40"/>
      <c r="L279" s="44"/>
      <c r="M279" s="236"/>
      <c r="N279" s="237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167</v>
      </c>
      <c r="AU279" s="17" t="s">
        <v>86</v>
      </c>
    </row>
    <row r="280" s="2" customFormat="1" ht="24.15" customHeight="1">
      <c r="A280" s="38"/>
      <c r="B280" s="39"/>
      <c r="C280" s="219" t="s">
        <v>521</v>
      </c>
      <c r="D280" s="219" t="s">
        <v>161</v>
      </c>
      <c r="E280" s="220" t="s">
        <v>1438</v>
      </c>
      <c r="F280" s="221" t="s">
        <v>1439</v>
      </c>
      <c r="G280" s="222" t="s">
        <v>298</v>
      </c>
      <c r="H280" s="223">
        <v>3</v>
      </c>
      <c r="I280" s="224"/>
      <c r="J280" s="225">
        <f>ROUND(I280*H280,0)</f>
        <v>0</v>
      </c>
      <c r="K280" s="226"/>
      <c r="L280" s="44"/>
      <c r="M280" s="227" t="s">
        <v>1</v>
      </c>
      <c r="N280" s="228" t="s">
        <v>42</v>
      </c>
      <c r="O280" s="91"/>
      <c r="P280" s="229">
        <f>O280*H280</f>
        <v>0</v>
      </c>
      <c r="Q280" s="229">
        <v>0.21734000000000001</v>
      </c>
      <c r="R280" s="229">
        <f>Q280*H280</f>
        <v>0.65202000000000004</v>
      </c>
      <c r="S280" s="229">
        <v>0</v>
      </c>
      <c r="T280" s="23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165</v>
      </c>
      <c r="AT280" s="231" t="s">
        <v>161</v>
      </c>
      <c r="AU280" s="231" t="s">
        <v>86</v>
      </c>
      <c r="AY280" s="17" t="s">
        <v>159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</v>
      </c>
      <c r="BK280" s="232">
        <f>ROUND(I280*H280,0)</f>
        <v>0</v>
      </c>
      <c r="BL280" s="17" t="s">
        <v>165</v>
      </c>
      <c r="BM280" s="231" t="s">
        <v>1440</v>
      </c>
    </row>
    <row r="281" s="2" customFormat="1">
      <c r="A281" s="38"/>
      <c r="B281" s="39"/>
      <c r="C281" s="40"/>
      <c r="D281" s="233" t="s">
        <v>167</v>
      </c>
      <c r="E281" s="40"/>
      <c r="F281" s="234" t="s">
        <v>1441</v>
      </c>
      <c r="G281" s="40"/>
      <c r="H281" s="40"/>
      <c r="I281" s="235"/>
      <c r="J281" s="40"/>
      <c r="K281" s="40"/>
      <c r="L281" s="44"/>
      <c r="M281" s="236"/>
      <c r="N281" s="237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167</v>
      </c>
      <c r="AU281" s="17" t="s">
        <v>86</v>
      </c>
    </row>
    <row r="282" s="2" customFormat="1" ht="24.15" customHeight="1">
      <c r="A282" s="38"/>
      <c r="B282" s="39"/>
      <c r="C282" s="270" t="s">
        <v>526</v>
      </c>
      <c r="D282" s="270" t="s">
        <v>295</v>
      </c>
      <c r="E282" s="271" t="s">
        <v>1442</v>
      </c>
      <c r="F282" s="272" t="s">
        <v>1443</v>
      </c>
      <c r="G282" s="273" t="s">
        <v>298</v>
      </c>
      <c r="H282" s="274">
        <v>3</v>
      </c>
      <c r="I282" s="275"/>
      <c r="J282" s="276">
        <f>ROUND(I282*H282,0)</f>
        <v>0</v>
      </c>
      <c r="K282" s="277"/>
      <c r="L282" s="278"/>
      <c r="M282" s="279" t="s">
        <v>1</v>
      </c>
      <c r="N282" s="280" t="s">
        <v>42</v>
      </c>
      <c r="O282" s="91"/>
      <c r="P282" s="229">
        <f>O282*H282</f>
        <v>0</v>
      </c>
      <c r="Q282" s="229">
        <v>0.12</v>
      </c>
      <c r="R282" s="229">
        <f>Q282*H282</f>
        <v>0.35999999999999999</v>
      </c>
      <c r="S282" s="229">
        <v>0</v>
      </c>
      <c r="T282" s="23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1" t="s">
        <v>210</v>
      </c>
      <c r="AT282" s="231" t="s">
        <v>295</v>
      </c>
      <c r="AU282" s="231" t="s">
        <v>86</v>
      </c>
      <c r="AY282" s="17" t="s">
        <v>159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7" t="s">
        <v>8</v>
      </c>
      <c r="BK282" s="232">
        <f>ROUND(I282*H282,0)</f>
        <v>0</v>
      </c>
      <c r="BL282" s="17" t="s">
        <v>165</v>
      </c>
      <c r="BM282" s="231" t="s">
        <v>1444</v>
      </c>
    </row>
    <row r="283" s="2" customFormat="1">
      <c r="A283" s="38"/>
      <c r="B283" s="39"/>
      <c r="C283" s="40"/>
      <c r="D283" s="233" t="s">
        <v>167</v>
      </c>
      <c r="E283" s="40"/>
      <c r="F283" s="234" t="s">
        <v>1443</v>
      </c>
      <c r="G283" s="40"/>
      <c r="H283" s="40"/>
      <c r="I283" s="235"/>
      <c r="J283" s="40"/>
      <c r="K283" s="40"/>
      <c r="L283" s="44"/>
      <c r="M283" s="236"/>
      <c r="N283" s="237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167</v>
      </c>
      <c r="AU283" s="17" t="s">
        <v>86</v>
      </c>
    </row>
    <row r="284" s="2" customFormat="1" ht="21.75" customHeight="1">
      <c r="A284" s="38"/>
      <c r="B284" s="39"/>
      <c r="C284" s="219" t="s">
        <v>532</v>
      </c>
      <c r="D284" s="219" t="s">
        <v>161</v>
      </c>
      <c r="E284" s="220" t="s">
        <v>1445</v>
      </c>
      <c r="F284" s="221" t="s">
        <v>1446</v>
      </c>
      <c r="G284" s="222" t="s">
        <v>432</v>
      </c>
      <c r="H284" s="223">
        <v>41</v>
      </c>
      <c r="I284" s="224"/>
      <c r="J284" s="225">
        <f>ROUND(I284*H284,0)</f>
        <v>0</v>
      </c>
      <c r="K284" s="226"/>
      <c r="L284" s="44"/>
      <c r="M284" s="227" t="s">
        <v>1</v>
      </c>
      <c r="N284" s="228" t="s">
        <v>42</v>
      </c>
      <c r="O284" s="91"/>
      <c r="P284" s="229">
        <f>O284*H284</f>
        <v>0</v>
      </c>
      <c r="Q284" s="229">
        <v>9.0000000000000006E-05</v>
      </c>
      <c r="R284" s="229">
        <f>Q284*H284</f>
        <v>0.0036900000000000001</v>
      </c>
      <c r="S284" s="229">
        <v>0</v>
      </c>
      <c r="T284" s="230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1" t="s">
        <v>165</v>
      </c>
      <c r="AT284" s="231" t="s">
        <v>161</v>
      </c>
      <c r="AU284" s="231" t="s">
        <v>86</v>
      </c>
      <c r="AY284" s="17" t="s">
        <v>159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7" t="s">
        <v>8</v>
      </c>
      <c r="BK284" s="232">
        <f>ROUND(I284*H284,0)</f>
        <v>0</v>
      </c>
      <c r="BL284" s="17" t="s">
        <v>165</v>
      </c>
      <c r="BM284" s="231" t="s">
        <v>1447</v>
      </c>
    </row>
    <row r="285" s="2" customFormat="1">
      <c r="A285" s="38"/>
      <c r="B285" s="39"/>
      <c r="C285" s="40"/>
      <c r="D285" s="233" t="s">
        <v>167</v>
      </c>
      <c r="E285" s="40"/>
      <c r="F285" s="234" t="s">
        <v>1448</v>
      </c>
      <c r="G285" s="40"/>
      <c r="H285" s="40"/>
      <c r="I285" s="235"/>
      <c r="J285" s="40"/>
      <c r="K285" s="40"/>
      <c r="L285" s="44"/>
      <c r="M285" s="236"/>
      <c r="N285" s="237"/>
      <c r="O285" s="91"/>
      <c r="P285" s="91"/>
      <c r="Q285" s="91"/>
      <c r="R285" s="91"/>
      <c r="S285" s="91"/>
      <c r="T285" s="92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7" t="s">
        <v>167</v>
      </c>
      <c r="AU285" s="17" t="s">
        <v>86</v>
      </c>
    </row>
    <row r="286" s="12" customFormat="1" ht="22.8" customHeight="1">
      <c r="A286" s="12"/>
      <c r="B286" s="203"/>
      <c r="C286" s="204"/>
      <c r="D286" s="205" t="s">
        <v>76</v>
      </c>
      <c r="E286" s="217" t="s">
        <v>691</v>
      </c>
      <c r="F286" s="217" t="s">
        <v>692</v>
      </c>
      <c r="G286" s="204"/>
      <c r="H286" s="204"/>
      <c r="I286" s="207"/>
      <c r="J286" s="218">
        <f>BK286</f>
        <v>0</v>
      </c>
      <c r="K286" s="204"/>
      <c r="L286" s="209"/>
      <c r="M286" s="210"/>
      <c r="N286" s="211"/>
      <c r="O286" s="211"/>
      <c r="P286" s="212">
        <f>SUM(P287:P290)</f>
        <v>0</v>
      </c>
      <c r="Q286" s="211"/>
      <c r="R286" s="212">
        <f>SUM(R287:R290)</f>
        <v>0</v>
      </c>
      <c r="S286" s="211"/>
      <c r="T286" s="213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14" t="s">
        <v>8</v>
      </c>
      <c r="AT286" s="215" t="s">
        <v>76</v>
      </c>
      <c r="AU286" s="215" t="s">
        <v>8</v>
      </c>
      <c r="AY286" s="214" t="s">
        <v>159</v>
      </c>
      <c r="BK286" s="216">
        <f>SUM(BK287:BK290)</f>
        <v>0</v>
      </c>
    </row>
    <row r="287" s="2" customFormat="1" ht="24.15" customHeight="1">
      <c r="A287" s="38"/>
      <c r="B287" s="39"/>
      <c r="C287" s="219" t="s">
        <v>538</v>
      </c>
      <c r="D287" s="219" t="s">
        <v>161</v>
      </c>
      <c r="E287" s="220" t="s">
        <v>1449</v>
      </c>
      <c r="F287" s="221" t="s">
        <v>1450</v>
      </c>
      <c r="G287" s="222" t="s">
        <v>205</v>
      </c>
      <c r="H287" s="223">
        <v>26.457000000000001</v>
      </c>
      <c r="I287" s="224"/>
      <c r="J287" s="225">
        <f>ROUND(I287*H287,0)</f>
        <v>0</v>
      </c>
      <c r="K287" s="226"/>
      <c r="L287" s="44"/>
      <c r="M287" s="227" t="s">
        <v>1</v>
      </c>
      <c r="N287" s="228" t="s">
        <v>42</v>
      </c>
      <c r="O287" s="91"/>
      <c r="P287" s="229">
        <f>O287*H287</f>
        <v>0</v>
      </c>
      <c r="Q287" s="229">
        <v>0</v>
      </c>
      <c r="R287" s="229">
        <f>Q287*H287</f>
        <v>0</v>
      </c>
      <c r="S287" s="229">
        <v>0</v>
      </c>
      <c r="T287" s="230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1" t="s">
        <v>165</v>
      </c>
      <c r="AT287" s="231" t="s">
        <v>161</v>
      </c>
      <c r="AU287" s="231" t="s">
        <v>86</v>
      </c>
      <c r="AY287" s="17" t="s">
        <v>159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7" t="s">
        <v>8</v>
      </c>
      <c r="BK287" s="232">
        <f>ROUND(I287*H287,0)</f>
        <v>0</v>
      </c>
      <c r="BL287" s="17" t="s">
        <v>165</v>
      </c>
      <c r="BM287" s="231" t="s">
        <v>1451</v>
      </c>
    </row>
    <row r="288" s="2" customFormat="1">
      <c r="A288" s="38"/>
      <c r="B288" s="39"/>
      <c r="C288" s="40"/>
      <c r="D288" s="233" t="s">
        <v>167</v>
      </c>
      <c r="E288" s="40"/>
      <c r="F288" s="234" t="s">
        <v>1452</v>
      </c>
      <c r="G288" s="40"/>
      <c r="H288" s="40"/>
      <c r="I288" s="235"/>
      <c r="J288" s="40"/>
      <c r="K288" s="40"/>
      <c r="L288" s="44"/>
      <c r="M288" s="236"/>
      <c r="N288" s="237"/>
      <c r="O288" s="91"/>
      <c r="P288" s="91"/>
      <c r="Q288" s="91"/>
      <c r="R288" s="91"/>
      <c r="S288" s="91"/>
      <c r="T288" s="92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167</v>
      </c>
      <c r="AU288" s="17" t="s">
        <v>86</v>
      </c>
    </row>
    <row r="289" s="2" customFormat="1" ht="24.15" customHeight="1">
      <c r="A289" s="38"/>
      <c r="B289" s="39"/>
      <c r="C289" s="219" t="s">
        <v>544</v>
      </c>
      <c r="D289" s="219" t="s">
        <v>161</v>
      </c>
      <c r="E289" s="220" t="s">
        <v>1453</v>
      </c>
      <c r="F289" s="221" t="s">
        <v>1454</v>
      </c>
      <c r="G289" s="222" t="s">
        <v>205</v>
      </c>
      <c r="H289" s="223">
        <v>0.41599999999999998</v>
      </c>
      <c r="I289" s="224"/>
      <c r="J289" s="225">
        <f>ROUND(I289*H289,0)</f>
        <v>0</v>
      </c>
      <c r="K289" s="226"/>
      <c r="L289" s="44"/>
      <c r="M289" s="227" t="s">
        <v>1</v>
      </c>
      <c r="N289" s="228" t="s">
        <v>42</v>
      </c>
      <c r="O289" s="91"/>
      <c r="P289" s="229">
        <f>O289*H289</f>
        <v>0</v>
      </c>
      <c r="Q289" s="229">
        <v>0</v>
      </c>
      <c r="R289" s="229">
        <f>Q289*H289</f>
        <v>0</v>
      </c>
      <c r="S289" s="229">
        <v>0</v>
      </c>
      <c r="T289" s="230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1" t="s">
        <v>165</v>
      </c>
      <c r="AT289" s="231" t="s">
        <v>161</v>
      </c>
      <c r="AU289" s="231" t="s">
        <v>86</v>
      </c>
      <c r="AY289" s="17" t="s">
        <v>159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7" t="s">
        <v>8</v>
      </c>
      <c r="BK289" s="232">
        <f>ROUND(I289*H289,0)</f>
        <v>0</v>
      </c>
      <c r="BL289" s="17" t="s">
        <v>165</v>
      </c>
      <c r="BM289" s="231" t="s">
        <v>1455</v>
      </c>
    </row>
    <row r="290" s="2" customFormat="1">
      <c r="A290" s="38"/>
      <c r="B290" s="39"/>
      <c r="C290" s="40"/>
      <c r="D290" s="233" t="s">
        <v>167</v>
      </c>
      <c r="E290" s="40"/>
      <c r="F290" s="234" t="s">
        <v>1456</v>
      </c>
      <c r="G290" s="40"/>
      <c r="H290" s="40"/>
      <c r="I290" s="235"/>
      <c r="J290" s="40"/>
      <c r="K290" s="40"/>
      <c r="L290" s="44"/>
      <c r="M290" s="236"/>
      <c r="N290" s="237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167</v>
      </c>
      <c r="AU290" s="17" t="s">
        <v>86</v>
      </c>
    </row>
    <row r="291" s="12" customFormat="1" ht="25.92" customHeight="1">
      <c r="A291" s="12"/>
      <c r="B291" s="203"/>
      <c r="C291" s="204"/>
      <c r="D291" s="205" t="s">
        <v>76</v>
      </c>
      <c r="E291" s="206" t="s">
        <v>698</v>
      </c>
      <c r="F291" s="206" t="s">
        <v>699</v>
      </c>
      <c r="G291" s="204"/>
      <c r="H291" s="204"/>
      <c r="I291" s="207"/>
      <c r="J291" s="208">
        <f>BK291</f>
        <v>0</v>
      </c>
      <c r="K291" s="204"/>
      <c r="L291" s="209"/>
      <c r="M291" s="210"/>
      <c r="N291" s="211"/>
      <c r="O291" s="211"/>
      <c r="P291" s="212">
        <f>P292+P303+P336+P344</f>
        <v>0</v>
      </c>
      <c r="Q291" s="211"/>
      <c r="R291" s="212">
        <f>R292+R303+R336+R344</f>
        <v>0.034147999999999998</v>
      </c>
      <c r="S291" s="211"/>
      <c r="T291" s="213">
        <f>T292+T303+T336+T344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14" t="s">
        <v>86</v>
      </c>
      <c r="AT291" s="215" t="s">
        <v>76</v>
      </c>
      <c r="AU291" s="215" t="s">
        <v>77</v>
      </c>
      <c r="AY291" s="214" t="s">
        <v>159</v>
      </c>
      <c r="BK291" s="216">
        <f>BK292+BK303+BK336+BK344</f>
        <v>0</v>
      </c>
    </row>
    <row r="292" s="12" customFormat="1" ht="22.8" customHeight="1">
      <c r="A292" s="12"/>
      <c r="B292" s="203"/>
      <c r="C292" s="204"/>
      <c r="D292" s="205" t="s">
        <v>76</v>
      </c>
      <c r="E292" s="217" t="s">
        <v>1457</v>
      </c>
      <c r="F292" s="217" t="s">
        <v>1458</v>
      </c>
      <c r="G292" s="204"/>
      <c r="H292" s="204"/>
      <c r="I292" s="207"/>
      <c r="J292" s="218">
        <f>BK292</f>
        <v>0</v>
      </c>
      <c r="K292" s="204"/>
      <c r="L292" s="209"/>
      <c r="M292" s="210"/>
      <c r="N292" s="211"/>
      <c r="O292" s="211"/>
      <c r="P292" s="212">
        <f>SUM(P293:P302)</f>
        <v>0</v>
      </c>
      <c r="Q292" s="211"/>
      <c r="R292" s="212">
        <f>SUM(R293:R302)</f>
        <v>0.0043200000000000001</v>
      </c>
      <c r="S292" s="211"/>
      <c r="T292" s="213">
        <f>SUM(T293:T302)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14" t="s">
        <v>86</v>
      </c>
      <c r="AT292" s="215" t="s">
        <v>76</v>
      </c>
      <c r="AU292" s="215" t="s">
        <v>8</v>
      </c>
      <c r="AY292" s="214" t="s">
        <v>159</v>
      </c>
      <c r="BK292" s="216">
        <f>SUM(BK293:BK302)</f>
        <v>0</v>
      </c>
    </row>
    <row r="293" s="2" customFormat="1" ht="16.5" customHeight="1">
      <c r="A293" s="38"/>
      <c r="B293" s="39"/>
      <c r="C293" s="219" t="s">
        <v>550</v>
      </c>
      <c r="D293" s="219" t="s">
        <v>161</v>
      </c>
      <c r="E293" s="220" t="s">
        <v>1459</v>
      </c>
      <c r="F293" s="221" t="s">
        <v>1460</v>
      </c>
      <c r="G293" s="222" t="s">
        <v>432</v>
      </c>
      <c r="H293" s="223">
        <v>9</v>
      </c>
      <c r="I293" s="224"/>
      <c r="J293" s="225">
        <f>ROUND(I293*H293,0)</f>
        <v>0</v>
      </c>
      <c r="K293" s="226"/>
      <c r="L293" s="44"/>
      <c r="M293" s="227" t="s">
        <v>1</v>
      </c>
      <c r="N293" s="228" t="s">
        <v>42</v>
      </c>
      <c r="O293" s="91"/>
      <c r="P293" s="229">
        <f>O293*H293</f>
        <v>0</v>
      </c>
      <c r="Q293" s="229">
        <v>0.00048000000000000001</v>
      </c>
      <c r="R293" s="229">
        <f>Q293*H293</f>
        <v>0.0043200000000000001</v>
      </c>
      <c r="S293" s="229">
        <v>0</v>
      </c>
      <c r="T293" s="230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1" t="s">
        <v>257</v>
      </c>
      <c r="AT293" s="231" t="s">
        <v>161</v>
      </c>
      <c r="AU293" s="231" t="s">
        <v>86</v>
      </c>
      <c r="AY293" s="17" t="s">
        <v>159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7" t="s">
        <v>8</v>
      </c>
      <c r="BK293" s="232">
        <f>ROUND(I293*H293,0)</f>
        <v>0</v>
      </c>
      <c r="BL293" s="17" t="s">
        <v>257</v>
      </c>
      <c r="BM293" s="231" t="s">
        <v>1461</v>
      </c>
    </row>
    <row r="294" s="2" customFormat="1">
      <c r="A294" s="38"/>
      <c r="B294" s="39"/>
      <c r="C294" s="40"/>
      <c r="D294" s="233" t="s">
        <v>167</v>
      </c>
      <c r="E294" s="40"/>
      <c r="F294" s="234" t="s">
        <v>1462</v>
      </c>
      <c r="G294" s="40"/>
      <c r="H294" s="40"/>
      <c r="I294" s="235"/>
      <c r="J294" s="40"/>
      <c r="K294" s="40"/>
      <c r="L294" s="44"/>
      <c r="M294" s="236"/>
      <c r="N294" s="237"/>
      <c r="O294" s="91"/>
      <c r="P294" s="91"/>
      <c r="Q294" s="91"/>
      <c r="R294" s="91"/>
      <c r="S294" s="91"/>
      <c r="T294" s="92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167</v>
      </c>
      <c r="AU294" s="17" t="s">
        <v>86</v>
      </c>
    </row>
    <row r="295" s="2" customFormat="1" ht="16.5" customHeight="1">
      <c r="A295" s="38"/>
      <c r="B295" s="39"/>
      <c r="C295" s="219" t="s">
        <v>556</v>
      </c>
      <c r="D295" s="219" t="s">
        <v>161</v>
      </c>
      <c r="E295" s="220" t="s">
        <v>1463</v>
      </c>
      <c r="F295" s="221" t="s">
        <v>1464</v>
      </c>
      <c r="G295" s="222" t="s">
        <v>298</v>
      </c>
      <c r="H295" s="223">
        <v>1</v>
      </c>
      <c r="I295" s="224"/>
      <c r="J295" s="225">
        <f>ROUND(I295*H295,0)</f>
        <v>0</v>
      </c>
      <c r="K295" s="226"/>
      <c r="L295" s="44"/>
      <c r="M295" s="227" t="s">
        <v>1</v>
      </c>
      <c r="N295" s="228" t="s">
        <v>42</v>
      </c>
      <c r="O295" s="91"/>
      <c r="P295" s="229">
        <f>O295*H295</f>
        <v>0</v>
      </c>
      <c r="Q295" s="229">
        <v>0</v>
      </c>
      <c r="R295" s="229">
        <f>Q295*H295</f>
        <v>0</v>
      </c>
      <c r="S295" s="229">
        <v>0</v>
      </c>
      <c r="T295" s="230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1" t="s">
        <v>257</v>
      </c>
      <c r="AT295" s="231" t="s">
        <v>161</v>
      </c>
      <c r="AU295" s="231" t="s">
        <v>86</v>
      </c>
      <c r="AY295" s="17" t="s">
        <v>159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17" t="s">
        <v>8</v>
      </c>
      <c r="BK295" s="232">
        <f>ROUND(I295*H295,0)</f>
        <v>0</v>
      </c>
      <c r="BL295" s="17" t="s">
        <v>257</v>
      </c>
      <c r="BM295" s="231" t="s">
        <v>1465</v>
      </c>
    </row>
    <row r="296" s="2" customFormat="1">
      <c r="A296" s="38"/>
      <c r="B296" s="39"/>
      <c r="C296" s="40"/>
      <c r="D296" s="233" t="s">
        <v>167</v>
      </c>
      <c r="E296" s="40"/>
      <c r="F296" s="234" t="s">
        <v>1466</v>
      </c>
      <c r="G296" s="40"/>
      <c r="H296" s="40"/>
      <c r="I296" s="235"/>
      <c r="J296" s="40"/>
      <c r="K296" s="40"/>
      <c r="L296" s="44"/>
      <c r="M296" s="236"/>
      <c r="N296" s="237"/>
      <c r="O296" s="91"/>
      <c r="P296" s="91"/>
      <c r="Q296" s="91"/>
      <c r="R296" s="91"/>
      <c r="S296" s="91"/>
      <c r="T296" s="92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167</v>
      </c>
      <c r="AU296" s="17" t="s">
        <v>86</v>
      </c>
    </row>
    <row r="297" s="2" customFormat="1" ht="21.75" customHeight="1">
      <c r="A297" s="38"/>
      <c r="B297" s="39"/>
      <c r="C297" s="219" t="s">
        <v>561</v>
      </c>
      <c r="D297" s="219" t="s">
        <v>161</v>
      </c>
      <c r="E297" s="220" t="s">
        <v>1467</v>
      </c>
      <c r="F297" s="221" t="s">
        <v>1468</v>
      </c>
      <c r="G297" s="222" t="s">
        <v>432</v>
      </c>
      <c r="H297" s="223">
        <v>9</v>
      </c>
      <c r="I297" s="224"/>
      <c r="J297" s="225">
        <f>ROUND(I297*H297,0)</f>
        <v>0</v>
      </c>
      <c r="K297" s="226"/>
      <c r="L297" s="44"/>
      <c r="M297" s="227" t="s">
        <v>1</v>
      </c>
      <c r="N297" s="228" t="s">
        <v>42</v>
      </c>
      <c r="O297" s="91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1" t="s">
        <v>257</v>
      </c>
      <c r="AT297" s="231" t="s">
        <v>161</v>
      </c>
      <c r="AU297" s="231" t="s">
        <v>86</v>
      </c>
      <c r="AY297" s="17" t="s">
        <v>159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7" t="s">
        <v>8</v>
      </c>
      <c r="BK297" s="232">
        <f>ROUND(I297*H297,0)</f>
        <v>0</v>
      </c>
      <c r="BL297" s="17" t="s">
        <v>257</v>
      </c>
      <c r="BM297" s="231" t="s">
        <v>1469</v>
      </c>
    </row>
    <row r="298" s="2" customFormat="1">
      <c r="A298" s="38"/>
      <c r="B298" s="39"/>
      <c r="C298" s="40"/>
      <c r="D298" s="233" t="s">
        <v>167</v>
      </c>
      <c r="E298" s="40"/>
      <c r="F298" s="234" t="s">
        <v>1470</v>
      </c>
      <c r="G298" s="40"/>
      <c r="H298" s="40"/>
      <c r="I298" s="235"/>
      <c r="J298" s="40"/>
      <c r="K298" s="40"/>
      <c r="L298" s="44"/>
      <c r="M298" s="236"/>
      <c r="N298" s="237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167</v>
      </c>
      <c r="AU298" s="17" t="s">
        <v>86</v>
      </c>
    </row>
    <row r="299" s="2" customFormat="1" ht="16.5" customHeight="1">
      <c r="A299" s="38"/>
      <c r="B299" s="39"/>
      <c r="C299" s="219" t="s">
        <v>566</v>
      </c>
      <c r="D299" s="219" t="s">
        <v>161</v>
      </c>
      <c r="E299" s="220" t="s">
        <v>1471</v>
      </c>
      <c r="F299" s="221" t="s">
        <v>1472</v>
      </c>
      <c r="G299" s="222" t="s">
        <v>1473</v>
      </c>
      <c r="H299" s="223">
        <v>1</v>
      </c>
      <c r="I299" s="224"/>
      <c r="J299" s="225">
        <f>ROUND(I299*H299,0)</f>
        <v>0</v>
      </c>
      <c r="K299" s="226"/>
      <c r="L299" s="44"/>
      <c r="M299" s="227" t="s">
        <v>1</v>
      </c>
      <c r="N299" s="228" t="s">
        <v>42</v>
      </c>
      <c r="O299" s="91"/>
      <c r="P299" s="229">
        <f>O299*H299</f>
        <v>0</v>
      </c>
      <c r="Q299" s="229">
        <v>0</v>
      </c>
      <c r="R299" s="229">
        <f>Q299*H299</f>
        <v>0</v>
      </c>
      <c r="S299" s="229">
        <v>0</v>
      </c>
      <c r="T299" s="230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1" t="s">
        <v>257</v>
      </c>
      <c r="AT299" s="231" t="s">
        <v>161</v>
      </c>
      <c r="AU299" s="231" t="s">
        <v>86</v>
      </c>
      <c r="AY299" s="17" t="s">
        <v>159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17" t="s">
        <v>8</v>
      </c>
      <c r="BK299" s="232">
        <f>ROUND(I299*H299,0)</f>
        <v>0</v>
      </c>
      <c r="BL299" s="17" t="s">
        <v>257</v>
      </c>
      <c r="BM299" s="231" t="s">
        <v>1474</v>
      </c>
    </row>
    <row r="300" s="2" customFormat="1">
      <c r="A300" s="38"/>
      <c r="B300" s="39"/>
      <c r="C300" s="40"/>
      <c r="D300" s="233" t="s">
        <v>167</v>
      </c>
      <c r="E300" s="40"/>
      <c r="F300" s="234" t="s">
        <v>1472</v>
      </c>
      <c r="G300" s="40"/>
      <c r="H300" s="40"/>
      <c r="I300" s="235"/>
      <c r="J300" s="40"/>
      <c r="K300" s="40"/>
      <c r="L300" s="44"/>
      <c r="M300" s="236"/>
      <c r="N300" s="237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167</v>
      </c>
      <c r="AU300" s="17" t="s">
        <v>86</v>
      </c>
    </row>
    <row r="301" s="2" customFormat="1" ht="24.15" customHeight="1">
      <c r="A301" s="38"/>
      <c r="B301" s="39"/>
      <c r="C301" s="219" t="s">
        <v>572</v>
      </c>
      <c r="D301" s="219" t="s">
        <v>161</v>
      </c>
      <c r="E301" s="220" t="s">
        <v>1475</v>
      </c>
      <c r="F301" s="221" t="s">
        <v>1476</v>
      </c>
      <c r="G301" s="222" t="s">
        <v>205</v>
      </c>
      <c r="H301" s="223">
        <v>0.0040000000000000001</v>
      </c>
      <c r="I301" s="224"/>
      <c r="J301" s="225">
        <f>ROUND(I301*H301,0)</f>
        <v>0</v>
      </c>
      <c r="K301" s="226"/>
      <c r="L301" s="44"/>
      <c r="M301" s="227" t="s">
        <v>1</v>
      </c>
      <c r="N301" s="228" t="s">
        <v>42</v>
      </c>
      <c r="O301" s="91"/>
      <c r="P301" s="229">
        <f>O301*H301</f>
        <v>0</v>
      </c>
      <c r="Q301" s="229">
        <v>0</v>
      </c>
      <c r="R301" s="229">
        <f>Q301*H301</f>
        <v>0</v>
      </c>
      <c r="S301" s="229">
        <v>0</v>
      </c>
      <c r="T301" s="230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1" t="s">
        <v>257</v>
      </c>
      <c r="AT301" s="231" t="s">
        <v>161</v>
      </c>
      <c r="AU301" s="231" t="s">
        <v>86</v>
      </c>
      <c r="AY301" s="17" t="s">
        <v>159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7" t="s">
        <v>8</v>
      </c>
      <c r="BK301" s="232">
        <f>ROUND(I301*H301,0)</f>
        <v>0</v>
      </c>
      <c r="BL301" s="17" t="s">
        <v>257</v>
      </c>
      <c r="BM301" s="231" t="s">
        <v>1477</v>
      </c>
    </row>
    <row r="302" s="2" customFormat="1">
      <c r="A302" s="38"/>
      <c r="B302" s="39"/>
      <c r="C302" s="40"/>
      <c r="D302" s="233" t="s">
        <v>167</v>
      </c>
      <c r="E302" s="40"/>
      <c r="F302" s="234" t="s">
        <v>1478</v>
      </c>
      <c r="G302" s="40"/>
      <c r="H302" s="40"/>
      <c r="I302" s="235"/>
      <c r="J302" s="40"/>
      <c r="K302" s="40"/>
      <c r="L302" s="44"/>
      <c r="M302" s="236"/>
      <c r="N302" s="237"/>
      <c r="O302" s="91"/>
      <c r="P302" s="91"/>
      <c r="Q302" s="91"/>
      <c r="R302" s="91"/>
      <c r="S302" s="91"/>
      <c r="T302" s="92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167</v>
      </c>
      <c r="AU302" s="17" t="s">
        <v>86</v>
      </c>
    </row>
    <row r="303" s="12" customFormat="1" ht="22.8" customHeight="1">
      <c r="A303" s="12"/>
      <c r="B303" s="203"/>
      <c r="C303" s="204"/>
      <c r="D303" s="205" t="s">
        <v>76</v>
      </c>
      <c r="E303" s="217" t="s">
        <v>1479</v>
      </c>
      <c r="F303" s="217" t="s">
        <v>1480</v>
      </c>
      <c r="G303" s="204"/>
      <c r="H303" s="204"/>
      <c r="I303" s="207"/>
      <c r="J303" s="218">
        <f>BK303</f>
        <v>0</v>
      </c>
      <c r="K303" s="204"/>
      <c r="L303" s="209"/>
      <c r="M303" s="210"/>
      <c r="N303" s="211"/>
      <c r="O303" s="211"/>
      <c r="P303" s="212">
        <f>SUM(P304:P335)</f>
        <v>0</v>
      </c>
      <c r="Q303" s="211"/>
      <c r="R303" s="212">
        <f>SUM(R304:R335)</f>
        <v>0.013767999999999999</v>
      </c>
      <c r="S303" s="211"/>
      <c r="T303" s="213">
        <f>SUM(T304:T335)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14" t="s">
        <v>86</v>
      </c>
      <c r="AT303" s="215" t="s">
        <v>76</v>
      </c>
      <c r="AU303" s="215" t="s">
        <v>8</v>
      </c>
      <c r="AY303" s="214" t="s">
        <v>159</v>
      </c>
      <c r="BK303" s="216">
        <f>SUM(BK304:BK335)</f>
        <v>0</v>
      </c>
    </row>
    <row r="304" s="2" customFormat="1" ht="24.15" customHeight="1">
      <c r="A304" s="38"/>
      <c r="B304" s="39"/>
      <c r="C304" s="219" t="s">
        <v>578</v>
      </c>
      <c r="D304" s="219" t="s">
        <v>161</v>
      </c>
      <c r="E304" s="220" t="s">
        <v>1481</v>
      </c>
      <c r="F304" s="221" t="s">
        <v>1482</v>
      </c>
      <c r="G304" s="222" t="s">
        <v>432</v>
      </c>
      <c r="H304" s="223">
        <v>20</v>
      </c>
      <c r="I304" s="224"/>
      <c r="J304" s="225">
        <f>ROUND(I304*H304,0)</f>
        <v>0</v>
      </c>
      <c r="K304" s="226"/>
      <c r="L304" s="44"/>
      <c r="M304" s="227" t="s">
        <v>1</v>
      </c>
      <c r="N304" s="228" t="s">
        <v>42</v>
      </c>
      <c r="O304" s="91"/>
      <c r="P304" s="229">
        <f>O304*H304</f>
        <v>0</v>
      </c>
      <c r="Q304" s="229">
        <v>0.00034000000000000002</v>
      </c>
      <c r="R304" s="229">
        <f>Q304*H304</f>
        <v>0.0068000000000000005</v>
      </c>
      <c r="S304" s="229">
        <v>0</v>
      </c>
      <c r="T304" s="230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1" t="s">
        <v>257</v>
      </c>
      <c r="AT304" s="231" t="s">
        <v>161</v>
      </c>
      <c r="AU304" s="231" t="s">
        <v>86</v>
      </c>
      <c r="AY304" s="17" t="s">
        <v>159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7" t="s">
        <v>8</v>
      </c>
      <c r="BK304" s="232">
        <f>ROUND(I304*H304,0)</f>
        <v>0</v>
      </c>
      <c r="BL304" s="17" t="s">
        <v>257</v>
      </c>
      <c r="BM304" s="231" t="s">
        <v>1483</v>
      </c>
    </row>
    <row r="305" s="2" customFormat="1">
      <c r="A305" s="38"/>
      <c r="B305" s="39"/>
      <c r="C305" s="40"/>
      <c r="D305" s="233" t="s">
        <v>167</v>
      </c>
      <c r="E305" s="40"/>
      <c r="F305" s="234" t="s">
        <v>1484</v>
      </c>
      <c r="G305" s="40"/>
      <c r="H305" s="40"/>
      <c r="I305" s="235"/>
      <c r="J305" s="40"/>
      <c r="K305" s="40"/>
      <c r="L305" s="44"/>
      <c r="M305" s="236"/>
      <c r="N305" s="237"/>
      <c r="O305" s="91"/>
      <c r="P305" s="91"/>
      <c r="Q305" s="91"/>
      <c r="R305" s="91"/>
      <c r="S305" s="91"/>
      <c r="T305" s="92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167</v>
      </c>
      <c r="AU305" s="17" t="s">
        <v>86</v>
      </c>
    </row>
    <row r="306" s="2" customFormat="1" ht="16.5" customHeight="1">
      <c r="A306" s="38"/>
      <c r="B306" s="39"/>
      <c r="C306" s="270" t="s">
        <v>584</v>
      </c>
      <c r="D306" s="270" t="s">
        <v>295</v>
      </c>
      <c r="E306" s="271" t="s">
        <v>1485</v>
      </c>
      <c r="F306" s="272" t="s">
        <v>1486</v>
      </c>
      <c r="G306" s="273" t="s">
        <v>432</v>
      </c>
      <c r="H306" s="274">
        <v>20.600000000000001</v>
      </c>
      <c r="I306" s="275"/>
      <c r="J306" s="276">
        <f>ROUND(I306*H306,0)</f>
        <v>0</v>
      </c>
      <c r="K306" s="277"/>
      <c r="L306" s="278"/>
      <c r="M306" s="279" t="s">
        <v>1</v>
      </c>
      <c r="N306" s="280" t="s">
        <v>42</v>
      </c>
      <c r="O306" s="91"/>
      <c r="P306" s="229">
        <f>O306*H306</f>
        <v>0</v>
      </c>
      <c r="Q306" s="229">
        <v>0.00012999999999999999</v>
      </c>
      <c r="R306" s="229">
        <f>Q306*H306</f>
        <v>0.0026779999999999998</v>
      </c>
      <c r="S306" s="229">
        <v>0</v>
      </c>
      <c r="T306" s="230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1" t="s">
        <v>358</v>
      </c>
      <c r="AT306" s="231" t="s">
        <v>295</v>
      </c>
      <c r="AU306" s="231" t="s">
        <v>86</v>
      </c>
      <c r="AY306" s="17" t="s">
        <v>159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7" t="s">
        <v>8</v>
      </c>
      <c r="BK306" s="232">
        <f>ROUND(I306*H306,0)</f>
        <v>0</v>
      </c>
      <c r="BL306" s="17" t="s">
        <v>257</v>
      </c>
      <c r="BM306" s="231" t="s">
        <v>1487</v>
      </c>
    </row>
    <row r="307" s="2" customFormat="1">
      <c r="A307" s="38"/>
      <c r="B307" s="39"/>
      <c r="C307" s="40"/>
      <c r="D307" s="233" t="s">
        <v>167</v>
      </c>
      <c r="E307" s="40"/>
      <c r="F307" s="234" t="s">
        <v>1486</v>
      </c>
      <c r="G307" s="40"/>
      <c r="H307" s="40"/>
      <c r="I307" s="235"/>
      <c r="J307" s="40"/>
      <c r="K307" s="40"/>
      <c r="L307" s="44"/>
      <c r="M307" s="236"/>
      <c r="N307" s="237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167</v>
      </c>
      <c r="AU307" s="17" t="s">
        <v>86</v>
      </c>
    </row>
    <row r="308" s="13" customFormat="1">
      <c r="A308" s="13"/>
      <c r="B308" s="238"/>
      <c r="C308" s="239"/>
      <c r="D308" s="233" t="s">
        <v>169</v>
      </c>
      <c r="E308" s="239"/>
      <c r="F308" s="241" t="s">
        <v>1488</v>
      </c>
      <c r="G308" s="239"/>
      <c r="H308" s="242">
        <v>20.600000000000001</v>
      </c>
      <c r="I308" s="243"/>
      <c r="J308" s="239"/>
      <c r="K308" s="239"/>
      <c r="L308" s="244"/>
      <c r="M308" s="245"/>
      <c r="N308" s="246"/>
      <c r="O308" s="246"/>
      <c r="P308" s="246"/>
      <c r="Q308" s="246"/>
      <c r="R308" s="246"/>
      <c r="S308" s="246"/>
      <c r="T308" s="24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8" t="s">
        <v>169</v>
      </c>
      <c r="AU308" s="248" t="s">
        <v>86</v>
      </c>
      <c r="AV308" s="13" t="s">
        <v>86</v>
      </c>
      <c r="AW308" s="13" t="s">
        <v>4</v>
      </c>
      <c r="AX308" s="13" t="s">
        <v>8</v>
      </c>
      <c r="AY308" s="248" t="s">
        <v>159</v>
      </c>
    </row>
    <row r="309" s="2" customFormat="1" ht="24.15" customHeight="1">
      <c r="A309" s="38"/>
      <c r="B309" s="39"/>
      <c r="C309" s="219" t="s">
        <v>589</v>
      </c>
      <c r="D309" s="219" t="s">
        <v>161</v>
      </c>
      <c r="E309" s="220" t="s">
        <v>1489</v>
      </c>
      <c r="F309" s="221" t="s">
        <v>1490</v>
      </c>
      <c r="G309" s="222" t="s">
        <v>961</v>
      </c>
      <c r="H309" s="223">
        <v>1</v>
      </c>
      <c r="I309" s="224"/>
      <c r="J309" s="225">
        <f>ROUND(I309*H309,0)</f>
        <v>0</v>
      </c>
      <c r="K309" s="226"/>
      <c r="L309" s="44"/>
      <c r="M309" s="227" t="s">
        <v>1</v>
      </c>
      <c r="N309" s="228" t="s">
        <v>42</v>
      </c>
      <c r="O309" s="91"/>
      <c r="P309" s="229">
        <f>O309*H309</f>
        <v>0</v>
      </c>
      <c r="Q309" s="229">
        <v>0</v>
      </c>
      <c r="R309" s="229">
        <f>Q309*H309</f>
        <v>0</v>
      </c>
      <c r="S309" s="229">
        <v>0</v>
      </c>
      <c r="T309" s="230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1" t="s">
        <v>257</v>
      </c>
      <c r="AT309" s="231" t="s">
        <v>161</v>
      </c>
      <c r="AU309" s="231" t="s">
        <v>86</v>
      </c>
      <c r="AY309" s="17" t="s">
        <v>159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17" t="s">
        <v>8</v>
      </c>
      <c r="BK309" s="232">
        <f>ROUND(I309*H309,0)</f>
        <v>0</v>
      </c>
      <c r="BL309" s="17" t="s">
        <v>257</v>
      </c>
      <c r="BM309" s="231" t="s">
        <v>1491</v>
      </c>
    </row>
    <row r="310" s="2" customFormat="1">
      <c r="A310" s="38"/>
      <c r="B310" s="39"/>
      <c r="C310" s="40"/>
      <c r="D310" s="233" t="s">
        <v>167</v>
      </c>
      <c r="E310" s="40"/>
      <c r="F310" s="234" t="s">
        <v>1492</v>
      </c>
      <c r="G310" s="40"/>
      <c r="H310" s="40"/>
      <c r="I310" s="235"/>
      <c r="J310" s="40"/>
      <c r="K310" s="40"/>
      <c r="L310" s="44"/>
      <c r="M310" s="236"/>
      <c r="N310" s="237"/>
      <c r="O310" s="91"/>
      <c r="P310" s="91"/>
      <c r="Q310" s="91"/>
      <c r="R310" s="91"/>
      <c r="S310" s="91"/>
      <c r="T310" s="92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7" t="s">
        <v>167</v>
      </c>
      <c r="AU310" s="17" t="s">
        <v>86</v>
      </c>
    </row>
    <row r="311" s="2" customFormat="1" ht="24.15" customHeight="1">
      <c r="A311" s="38"/>
      <c r="B311" s="39"/>
      <c r="C311" s="219" t="s">
        <v>596</v>
      </c>
      <c r="D311" s="219" t="s">
        <v>161</v>
      </c>
      <c r="E311" s="220" t="s">
        <v>1493</v>
      </c>
      <c r="F311" s="221" t="s">
        <v>1494</v>
      </c>
      <c r="G311" s="222" t="s">
        <v>432</v>
      </c>
      <c r="H311" s="223">
        <v>2</v>
      </c>
      <c r="I311" s="224"/>
      <c r="J311" s="225">
        <f>ROUND(I311*H311,0)</f>
        <v>0</v>
      </c>
      <c r="K311" s="226"/>
      <c r="L311" s="44"/>
      <c r="M311" s="227" t="s">
        <v>1</v>
      </c>
      <c r="N311" s="228" t="s">
        <v>42</v>
      </c>
      <c r="O311" s="91"/>
      <c r="P311" s="229">
        <f>O311*H311</f>
        <v>0</v>
      </c>
      <c r="Q311" s="229">
        <v>0.00012999999999999999</v>
      </c>
      <c r="R311" s="229">
        <f>Q311*H311</f>
        <v>0.00025999999999999998</v>
      </c>
      <c r="S311" s="229">
        <v>0</v>
      </c>
      <c r="T311" s="230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31" t="s">
        <v>257</v>
      </c>
      <c r="AT311" s="231" t="s">
        <v>161</v>
      </c>
      <c r="AU311" s="231" t="s">
        <v>86</v>
      </c>
      <c r="AY311" s="17" t="s">
        <v>159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17" t="s">
        <v>8</v>
      </c>
      <c r="BK311" s="232">
        <f>ROUND(I311*H311,0)</f>
        <v>0</v>
      </c>
      <c r="BL311" s="17" t="s">
        <v>257</v>
      </c>
      <c r="BM311" s="231" t="s">
        <v>1495</v>
      </c>
    </row>
    <row r="312" s="2" customFormat="1">
      <c r="A312" s="38"/>
      <c r="B312" s="39"/>
      <c r="C312" s="40"/>
      <c r="D312" s="233" t="s">
        <v>167</v>
      </c>
      <c r="E312" s="40"/>
      <c r="F312" s="234" t="s">
        <v>1496</v>
      </c>
      <c r="G312" s="40"/>
      <c r="H312" s="40"/>
      <c r="I312" s="235"/>
      <c r="J312" s="40"/>
      <c r="K312" s="40"/>
      <c r="L312" s="44"/>
      <c r="M312" s="236"/>
      <c r="N312" s="237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167</v>
      </c>
      <c r="AU312" s="17" t="s">
        <v>86</v>
      </c>
    </row>
    <row r="313" s="2" customFormat="1" ht="24.15" customHeight="1">
      <c r="A313" s="38"/>
      <c r="B313" s="39"/>
      <c r="C313" s="219" t="s">
        <v>602</v>
      </c>
      <c r="D313" s="219" t="s">
        <v>161</v>
      </c>
      <c r="E313" s="220" t="s">
        <v>1497</v>
      </c>
      <c r="F313" s="221" t="s">
        <v>1498</v>
      </c>
      <c r="G313" s="222" t="s">
        <v>432</v>
      </c>
      <c r="H313" s="223">
        <v>2</v>
      </c>
      <c r="I313" s="224"/>
      <c r="J313" s="225">
        <f>ROUND(I313*H313,0)</f>
        <v>0</v>
      </c>
      <c r="K313" s="226"/>
      <c r="L313" s="44"/>
      <c r="M313" s="227" t="s">
        <v>1</v>
      </c>
      <c r="N313" s="228" t="s">
        <v>42</v>
      </c>
      <c r="O313" s="91"/>
      <c r="P313" s="229">
        <f>O313*H313</f>
        <v>0</v>
      </c>
      <c r="Q313" s="229">
        <v>0.00040000000000000002</v>
      </c>
      <c r="R313" s="229">
        <f>Q313*H313</f>
        <v>0.00080000000000000004</v>
      </c>
      <c r="S313" s="229">
        <v>0</v>
      </c>
      <c r="T313" s="230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1" t="s">
        <v>257</v>
      </c>
      <c r="AT313" s="231" t="s">
        <v>161</v>
      </c>
      <c r="AU313" s="231" t="s">
        <v>86</v>
      </c>
      <c r="AY313" s="17" t="s">
        <v>159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7" t="s">
        <v>8</v>
      </c>
      <c r="BK313" s="232">
        <f>ROUND(I313*H313,0)</f>
        <v>0</v>
      </c>
      <c r="BL313" s="17" t="s">
        <v>257</v>
      </c>
      <c r="BM313" s="231" t="s">
        <v>1499</v>
      </c>
    </row>
    <row r="314" s="2" customFormat="1">
      <c r="A314" s="38"/>
      <c r="B314" s="39"/>
      <c r="C314" s="40"/>
      <c r="D314" s="233" t="s">
        <v>167</v>
      </c>
      <c r="E314" s="40"/>
      <c r="F314" s="234" t="s">
        <v>1500</v>
      </c>
      <c r="G314" s="40"/>
      <c r="H314" s="40"/>
      <c r="I314" s="235"/>
      <c r="J314" s="40"/>
      <c r="K314" s="40"/>
      <c r="L314" s="44"/>
      <c r="M314" s="236"/>
      <c r="N314" s="237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167</v>
      </c>
      <c r="AU314" s="17" t="s">
        <v>86</v>
      </c>
    </row>
    <row r="315" s="13" customFormat="1">
      <c r="A315" s="13"/>
      <c r="B315" s="238"/>
      <c r="C315" s="239"/>
      <c r="D315" s="233" t="s">
        <v>169</v>
      </c>
      <c r="E315" s="240" t="s">
        <v>1</v>
      </c>
      <c r="F315" s="241" t="s">
        <v>1501</v>
      </c>
      <c r="G315" s="239"/>
      <c r="H315" s="242">
        <v>2</v>
      </c>
      <c r="I315" s="243"/>
      <c r="J315" s="239"/>
      <c r="K315" s="239"/>
      <c r="L315" s="244"/>
      <c r="M315" s="245"/>
      <c r="N315" s="246"/>
      <c r="O315" s="246"/>
      <c r="P315" s="246"/>
      <c r="Q315" s="246"/>
      <c r="R315" s="246"/>
      <c r="S315" s="246"/>
      <c r="T315" s="24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8" t="s">
        <v>169</v>
      </c>
      <c r="AU315" s="248" t="s">
        <v>86</v>
      </c>
      <c r="AV315" s="13" t="s">
        <v>86</v>
      </c>
      <c r="AW315" s="13" t="s">
        <v>33</v>
      </c>
      <c r="AX315" s="13" t="s">
        <v>8</v>
      </c>
      <c r="AY315" s="248" t="s">
        <v>159</v>
      </c>
    </row>
    <row r="316" s="2" customFormat="1" ht="16.5" customHeight="1">
      <c r="A316" s="38"/>
      <c r="B316" s="39"/>
      <c r="C316" s="219" t="s">
        <v>608</v>
      </c>
      <c r="D316" s="219" t="s">
        <v>161</v>
      </c>
      <c r="E316" s="220" t="s">
        <v>1502</v>
      </c>
      <c r="F316" s="221" t="s">
        <v>1503</v>
      </c>
      <c r="G316" s="222" t="s">
        <v>298</v>
      </c>
      <c r="H316" s="223">
        <v>2</v>
      </c>
      <c r="I316" s="224"/>
      <c r="J316" s="225">
        <f>ROUND(I316*H316,0)</f>
        <v>0</v>
      </c>
      <c r="K316" s="226"/>
      <c r="L316" s="44"/>
      <c r="M316" s="227" t="s">
        <v>1</v>
      </c>
      <c r="N316" s="228" t="s">
        <v>42</v>
      </c>
      <c r="O316" s="91"/>
      <c r="P316" s="229">
        <f>O316*H316</f>
        <v>0</v>
      </c>
      <c r="Q316" s="229">
        <v>0</v>
      </c>
      <c r="R316" s="229">
        <f>Q316*H316</f>
        <v>0</v>
      </c>
      <c r="S316" s="229">
        <v>0</v>
      </c>
      <c r="T316" s="23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1" t="s">
        <v>257</v>
      </c>
      <c r="AT316" s="231" t="s">
        <v>161</v>
      </c>
      <c r="AU316" s="231" t="s">
        <v>86</v>
      </c>
      <c r="AY316" s="17" t="s">
        <v>159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7" t="s">
        <v>8</v>
      </c>
      <c r="BK316" s="232">
        <f>ROUND(I316*H316,0)</f>
        <v>0</v>
      </c>
      <c r="BL316" s="17" t="s">
        <v>257</v>
      </c>
      <c r="BM316" s="231" t="s">
        <v>1504</v>
      </c>
    </row>
    <row r="317" s="2" customFormat="1">
      <c r="A317" s="38"/>
      <c r="B317" s="39"/>
      <c r="C317" s="40"/>
      <c r="D317" s="233" t="s">
        <v>167</v>
      </c>
      <c r="E317" s="40"/>
      <c r="F317" s="234" t="s">
        <v>1505</v>
      </c>
      <c r="G317" s="40"/>
      <c r="H317" s="40"/>
      <c r="I317" s="235"/>
      <c r="J317" s="40"/>
      <c r="K317" s="40"/>
      <c r="L317" s="44"/>
      <c r="M317" s="236"/>
      <c r="N317" s="237"/>
      <c r="O317" s="91"/>
      <c r="P317" s="91"/>
      <c r="Q317" s="91"/>
      <c r="R317" s="91"/>
      <c r="S317" s="91"/>
      <c r="T317" s="92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167</v>
      </c>
      <c r="AU317" s="17" t="s">
        <v>86</v>
      </c>
    </row>
    <row r="318" s="2" customFormat="1" ht="21.75" customHeight="1">
      <c r="A318" s="38"/>
      <c r="B318" s="39"/>
      <c r="C318" s="219" t="s">
        <v>614</v>
      </c>
      <c r="D318" s="219" t="s">
        <v>161</v>
      </c>
      <c r="E318" s="220" t="s">
        <v>1506</v>
      </c>
      <c r="F318" s="221" t="s">
        <v>1507</v>
      </c>
      <c r="G318" s="222" t="s">
        <v>298</v>
      </c>
      <c r="H318" s="223">
        <v>2</v>
      </c>
      <c r="I318" s="224"/>
      <c r="J318" s="225">
        <f>ROUND(I318*H318,0)</f>
        <v>0</v>
      </c>
      <c r="K318" s="226"/>
      <c r="L318" s="44"/>
      <c r="M318" s="227" t="s">
        <v>1</v>
      </c>
      <c r="N318" s="228" t="s">
        <v>42</v>
      </c>
      <c r="O318" s="91"/>
      <c r="P318" s="229">
        <f>O318*H318</f>
        <v>0</v>
      </c>
      <c r="Q318" s="229">
        <v>0.00017000000000000001</v>
      </c>
      <c r="R318" s="229">
        <f>Q318*H318</f>
        <v>0.00034000000000000002</v>
      </c>
      <c r="S318" s="229">
        <v>0</v>
      </c>
      <c r="T318" s="230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1" t="s">
        <v>257</v>
      </c>
      <c r="AT318" s="231" t="s">
        <v>161</v>
      </c>
      <c r="AU318" s="231" t="s">
        <v>86</v>
      </c>
      <c r="AY318" s="17" t="s">
        <v>159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7" t="s">
        <v>8</v>
      </c>
      <c r="BK318" s="232">
        <f>ROUND(I318*H318,0)</f>
        <v>0</v>
      </c>
      <c r="BL318" s="17" t="s">
        <v>257</v>
      </c>
      <c r="BM318" s="231" t="s">
        <v>1508</v>
      </c>
    </row>
    <row r="319" s="2" customFormat="1">
      <c r="A319" s="38"/>
      <c r="B319" s="39"/>
      <c r="C319" s="40"/>
      <c r="D319" s="233" t="s">
        <v>167</v>
      </c>
      <c r="E319" s="40"/>
      <c r="F319" s="234" t="s">
        <v>1509</v>
      </c>
      <c r="G319" s="40"/>
      <c r="H319" s="40"/>
      <c r="I319" s="235"/>
      <c r="J319" s="40"/>
      <c r="K319" s="40"/>
      <c r="L319" s="44"/>
      <c r="M319" s="236"/>
      <c r="N319" s="237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167</v>
      </c>
      <c r="AU319" s="17" t="s">
        <v>86</v>
      </c>
    </row>
    <row r="320" s="2" customFormat="1" ht="24.15" customHeight="1">
      <c r="A320" s="38"/>
      <c r="B320" s="39"/>
      <c r="C320" s="219" t="s">
        <v>621</v>
      </c>
      <c r="D320" s="219" t="s">
        <v>161</v>
      </c>
      <c r="E320" s="220" t="s">
        <v>1510</v>
      </c>
      <c r="F320" s="221" t="s">
        <v>1511</v>
      </c>
      <c r="G320" s="222" t="s">
        <v>298</v>
      </c>
      <c r="H320" s="223">
        <v>3</v>
      </c>
      <c r="I320" s="224"/>
      <c r="J320" s="225">
        <f>ROUND(I320*H320,0)</f>
        <v>0</v>
      </c>
      <c r="K320" s="226"/>
      <c r="L320" s="44"/>
      <c r="M320" s="227" t="s">
        <v>1</v>
      </c>
      <c r="N320" s="228" t="s">
        <v>42</v>
      </c>
      <c r="O320" s="91"/>
      <c r="P320" s="229">
        <f>O320*H320</f>
        <v>0</v>
      </c>
      <c r="Q320" s="229">
        <v>6.0000000000000002E-05</v>
      </c>
      <c r="R320" s="229">
        <f>Q320*H320</f>
        <v>0.00018000000000000001</v>
      </c>
      <c r="S320" s="229">
        <v>0</v>
      </c>
      <c r="T320" s="230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31" t="s">
        <v>257</v>
      </c>
      <c r="AT320" s="231" t="s">
        <v>161</v>
      </c>
      <c r="AU320" s="231" t="s">
        <v>86</v>
      </c>
      <c r="AY320" s="17" t="s">
        <v>159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7" t="s">
        <v>8</v>
      </c>
      <c r="BK320" s="232">
        <f>ROUND(I320*H320,0)</f>
        <v>0</v>
      </c>
      <c r="BL320" s="17" t="s">
        <v>257</v>
      </c>
      <c r="BM320" s="231" t="s">
        <v>1512</v>
      </c>
    </row>
    <row r="321" s="2" customFormat="1">
      <c r="A321" s="38"/>
      <c r="B321" s="39"/>
      <c r="C321" s="40"/>
      <c r="D321" s="233" t="s">
        <v>167</v>
      </c>
      <c r="E321" s="40"/>
      <c r="F321" s="234" t="s">
        <v>1513</v>
      </c>
      <c r="G321" s="40"/>
      <c r="H321" s="40"/>
      <c r="I321" s="235"/>
      <c r="J321" s="40"/>
      <c r="K321" s="40"/>
      <c r="L321" s="44"/>
      <c r="M321" s="236"/>
      <c r="N321" s="237"/>
      <c r="O321" s="91"/>
      <c r="P321" s="91"/>
      <c r="Q321" s="91"/>
      <c r="R321" s="91"/>
      <c r="S321" s="91"/>
      <c r="T321" s="92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167</v>
      </c>
      <c r="AU321" s="17" t="s">
        <v>86</v>
      </c>
    </row>
    <row r="322" s="2" customFormat="1" ht="16.5" customHeight="1">
      <c r="A322" s="38"/>
      <c r="B322" s="39"/>
      <c r="C322" s="219" t="s">
        <v>627</v>
      </c>
      <c r="D322" s="219" t="s">
        <v>161</v>
      </c>
      <c r="E322" s="220" t="s">
        <v>1514</v>
      </c>
      <c r="F322" s="221" t="s">
        <v>1515</v>
      </c>
      <c r="G322" s="222" t="s">
        <v>961</v>
      </c>
      <c r="H322" s="223">
        <v>1</v>
      </c>
      <c r="I322" s="224"/>
      <c r="J322" s="225">
        <f>ROUND(I322*H322,0)</f>
        <v>0</v>
      </c>
      <c r="K322" s="226"/>
      <c r="L322" s="44"/>
      <c r="M322" s="227" t="s">
        <v>1</v>
      </c>
      <c r="N322" s="228" t="s">
        <v>42</v>
      </c>
      <c r="O322" s="91"/>
      <c r="P322" s="229">
        <f>O322*H322</f>
        <v>0</v>
      </c>
      <c r="Q322" s="229">
        <v>0.00056999999999999998</v>
      </c>
      <c r="R322" s="229">
        <f>Q322*H322</f>
        <v>0.00056999999999999998</v>
      </c>
      <c r="S322" s="229">
        <v>0</v>
      </c>
      <c r="T322" s="230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1" t="s">
        <v>257</v>
      </c>
      <c r="AT322" s="231" t="s">
        <v>161</v>
      </c>
      <c r="AU322" s="231" t="s">
        <v>86</v>
      </c>
      <c r="AY322" s="17" t="s">
        <v>159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7" t="s">
        <v>8</v>
      </c>
      <c r="BK322" s="232">
        <f>ROUND(I322*H322,0)</f>
        <v>0</v>
      </c>
      <c r="BL322" s="17" t="s">
        <v>257</v>
      </c>
      <c r="BM322" s="231" t="s">
        <v>1516</v>
      </c>
    </row>
    <row r="323" s="2" customFormat="1">
      <c r="A323" s="38"/>
      <c r="B323" s="39"/>
      <c r="C323" s="40"/>
      <c r="D323" s="233" t="s">
        <v>167</v>
      </c>
      <c r="E323" s="40"/>
      <c r="F323" s="234" t="s">
        <v>1517</v>
      </c>
      <c r="G323" s="40"/>
      <c r="H323" s="40"/>
      <c r="I323" s="235"/>
      <c r="J323" s="40"/>
      <c r="K323" s="40"/>
      <c r="L323" s="44"/>
      <c r="M323" s="236"/>
      <c r="N323" s="237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167</v>
      </c>
      <c r="AU323" s="17" t="s">
        <v>86</v>
      </c>
    </row>
    <row r="324" s="2" customFormat="1" ht="24.15" customHeight="1">
      <c r="A324" s="38"/>
      <c r="B324" s="39"/>
      <c r="C324" s="219" t="s">
        <v>632</v>
      </c>
      <c r="D324" s="219" t="s">
        <v>161</v>
      </c>
      <c r="E324" s="220" t="s">
        <v>1518</v>
      </c>
      <c r="F324" s="221" t="s">
        <v>1519</v>
      </c>
      <c r="G324" s="222" t="s">
        <v>298</v>
      </c>
      <c r="H324" s="223">
        <v>1</v>
      </c>
      <c r="I324" s="224"/>
      <c r="J324" s="225">
        <f>ROUND(I324*H324,0)</f>
        <v>0</v>
      </c>
      <c r="K324" s="226"/>
      <c r="L324" s="44"/>
      <c r="M324" s="227" t="s">
        <v>1</v>
      </c>
      <c r="N324" s="228" t="s">
        <v>42</v>
      </c>
      <c r="O324" s="91"/>
      <c r="P324" s="229">
        <f>O324*H324</f>
        <v>0</v>
      </c>
      <c r="Q324" s="229">
        <v>0.00022000000000000001</v>
      </c>
      <c r="R324" s="229">
        <f>Q324*H324</f>
        <v>0.00022000000000000001</v>
      </c>
      <c r="S324" s="229">
        <v>0</v>
      </c>
      <c r="T324" s="23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1" t="s">
        <v>257</v>
      </c>
      <c r="AT324" s="231" t="s">
        <v>161</v>
      </c>
      <c r="AU324" s="231" t="s">
        <v>86</v>
      </c>
      <c r="AY324" s="17" t="s">
        <v>159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7" t="s">
        <v>8</v>
      </c>
      <c r="BK324" s="232">
        <f>ROUND(I324*H324,0)</f>
        <v>0</v>
      </c>
      <c r="BL324" s="17" t="s">
        <v>257</v>
      </c>
      <c r="BM324" s="231" t="s">
        <v>1520</v>
      </c>
    </row>
    <row r="325" s="2" customFormat="1">
      <c r="A325" s="38"/>
      <c r="B325" s="39"/>
      <c r="C325" s="40"/>
      <c r="D325" s="233" t="s">
        <v>167</v>
      </c>
      <c r="E325" s="40"/>
      <c r="F325" s="234" t="s">
        <v>1521</v>
      </c>
      <c r="G325" s="40"/>
      <c r="H325" s="40"/>
      <c r="I325" s="235"/>
      <c r="J325" s="40"/>
      <c r="K325" s="40"/>
      <c r="L325" s="44"/>
      <c r="M325" s="236"/>
      <c r="N325" s="237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167</v>
      </c>
      <c r="AU325" s="17" t="s">
        <v>86</v>
      </c>
    </row>
    <row r="326" s="2" customFormat="1" ht="24.15" customHeight="1">
      <c r="A326" s="38"/>
      <c r="B326" s="39"/>
      <c r="C326" s="219" t="s">
        <v>637</v>
      </c>
      <c r="D326" s="219" t="s">
        <v>161</v>
      </c>
      <c r="E326" s="220" t="s">
        <v>1522</v>
      </c>
      <c r="F326" s="221" t="s">
        <v>1523</v>
      </c>
      <c r="G326" s="222" t="s">
        <v>298</v>
      </c>
      <c r="H326" s="223">
        <v>1</v>
      </c>
      <c r="I326" s="224"/>
      <c r="J326" s="225">
        <f>ROUND(I326*H326,0)</f>
        <v>0</v>
      </c>
      <c r="K326" s="226"/>
      <c r="L326" s="44"/>
      <c r="M326" s="227" t="s">
        <v>1</v>
      </c>
      <c r="N326" s="228" t="s">
        <v>42</v>
      </c>
      <c r="O326" s="91"/>
      <c r="P326" s="229">
        <f>O326*H326</f>
        <v>0</v>
      </c>
      <c r="Q326" s="229">
        <v>0.00012</v>
      </c>
      <c r="R326" s="229">
        <f>Q326*H326</f>
        <v>0.00012</v>
      </c>
      <c r="S326" s="229">
        <v>0</v>
      </c>
      <c r="T326" s="230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1" t="s">
        <v>257</v>
      </c>
      <c r="AT326" s="231" t="s">
        <v>161</v>
      </c>
      <c r="AU326" s="231" t="s">
        <v>86</v>
      </c>
      <c r="AY326" s="17" t="s">
        <v>159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7" t="s">
        <v>8</v>
      </c>
      <c r="BK326" s="232">
        <f>ROUND(I326*H326,0)</f>
        <v>0</v>
      </c>
      <c r="BL326" s="17" t="s">
        <v>257</v>
      </c>
      <c r="BM326" s="231" t="s">
        <v>1524</v>
      </c>
    </row>
    <row r="327" s="2" customFormat="1">
      <c r="A327" s="38"/>
      <c r="B327" s="39"/>
      <c r="C327" s="40"/>
      <c r="D327" s="233" t="s">
        <v>167</v>
      </c>
      <c r="E327" s="40"/>
      <c r="F327" s="234" t="s">
        <v>1525</v>
      </c>
      <c r="G327" s="40"/>
      <c r="H327" s="40"/>
      <c r="I327" s="235"/>
      <c r="J327" s="40"/>
      <c r="K327" s="40"/>
      <c r="L327" s="44"/>
      <c r="M327" s="236"/>
      <c r="N327" s="237"/>
      <c r="O327" s="91"/>
      <c r="P327" s="91"/>
      <c r="Q327" s="91"/>
      <c r="R327" s="91"/>
      <c r="S327" s="91"/>
      <c r="T327" s="92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7" t="s">
        <v>167</v>
      </c>
      <c r="AU327" s="17" t="s">
        <v>86</v>
      </c>
    </row>
    <row r="328" s="2" customFormat="1" ht="24.15" customHeight="1">
      <c r="A328" s="38"/>
      <c r="B328" s="39"/>
      <c r="C328" s="219" t="s">
        <v>642</v>
      </c>
      <c r="D328" s="219" t="s">
        <v>161</v>
      </c>
      <c r="E328" s="220" t="s">
        <v>1526</v>
      </c>
      <c r="F328" s="221" t="s">
        <v>1527</v>
      </c>
      <c r="G328" s="222" t="s">
        <v>432</v>
      </c>
      <c r="H328" s="223">
        <v>9</v>
      </c>
      <c r="I328" s="224"/>
      <c r="J328" s="225">
        <f>ROUND(I328*H328,0)</f>
        <v>0</v>
      </c>
      <c r="K328" s="226"/>
      <c r="L328" s="44"/>
      <c r="M328" s="227" t="s">
        <v>1</v>
      </c>
      <c r="N328" s="228" t="s">
        <v>42</v>
      </c>
      <c r="O328" s="91"/>
      <c r="P328" s="229">
        <f>O328*H328</f>
        <v>0</v>
      </c>
      <c r="Q328" s="229">
        <v>0.00019000000000000001</v>
      </c>
      <c r="R328" s="229">
        <f>Q328*H328</f>
        <v>0.0017100000000000002</v>
      </c>
      <c r="S328" s="229">
        <v>0</v>
      </c>
      <c r="T328" s="230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1" t="s">
        <v>257</v>
      </c>
      <c r="AT328" s="231" t="s">
        <v>161</v>
      </c>
      <c r="AU328" s="231" t="s">
        <v>86</v>
      </c>
      <c r="AY328" s="17" t="s">
        <v>159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7" t="s">
        <v>8</v>
      </c>
      <c r="BK328" s="232">
        <f>ROUND(I328*H328,0)</f>
        <v>0</v>
      </c>
      <c r="BL328" s="17" t="s">
        <v>257</v>
      </c>
      <c r="BM328" s="231" t="s">
        <v>1528</v>
      </c>
    </row>
    <row r="329" s="2" customFormat="1">
      <c r="A329" s="38"/>
      <c r="B329" s="39"/>
      <c r="C329" s="40"/>
      <c r="D329" s="233" t="s">
        <v>167</v>
      </c>
      <c r="E329" s="40"/>
      <c r="F329" s="234" t="s">
        <v>1529</v>
      </c>
      <c r="G329" s="40"/>
      <c r="H329" s="40"/>
      <c r="I329" s="235"/>
      <c r="J329" s="40"/>
      <c r="K329" s="40"/>
      <c r="L329" s="44"/>
      <c r="M329" s="236"/>
      <c r="N329" s="237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167</v>
      </c>
      <c r="AU329" s="17" t="s">
        <v>86</v>
      </c>
    </row>
    <row r="330" s="2" customFormat="1" ht="16.5" customHeight="1">
      <c r="A330" s="38"/>
      <c r="B330" s="39"/>
      <c r="C330" s="270" t="s">
        <v>649</v>
      </c>
      <c r="D330" s="270" t="s">
        <v>295</v>
      </c>
      <c r="E330" s="271" t="s">
        <v>1530</v>
      </c>
      <c r="F330" s="272" t="s">
        <v>1531</v>
      </c>
      <c r="G330" s="273" t="s">
        <v>1</v>
      </c>
      <c r="H330" s="274">
        <v>1</v>
      </c>
      <c r="I330" s="275"/>
      <c r="J330" s="276">
        <f>ROUND(I330*H330,0)</f>
        <v>0</v>
      </c>
      <c r="K330" s="277"/>
      <c r="L330" s="278"/>
      <c r="M330" s="279" t="s">
        <v>1</v>
      </c>
      <c r="N330" s="280" t="s">
        <v>42</v>
      </c>
      <c r="O330" s="91"/>
      <c r="P330" s="229">
        <f>O330*H330</f>
        <v>0</v>
      </c>
      <c r="Q330" s="229">
        <v>0</v>
      </c>
      <c r="R330" s="229">
        <f>Q330*H330</f>
        <v>0</v>
      </c>
      <c r="S330" s="229">
        <v>0</v>
      </c>
      <c r="T330" s="230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1" t="s">
        <v>358</v>
      </c>
      <c r="AT330" s="231" t="s">
        <v>295</v>
      </c>
      <c r="AU330" s="231" t="s">
        <v>86</v>
      </c>
      <c r="AY330" s="17" t="s">
        <v>159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17" t="s">
        <v>8</v>
      </c>
      <c r="BK330" s="232">
        <f>ROUND(I330*H330,0)</f>
        <v>0</v>
      </c>
      <c r="BL330" s="17" t="s">
        <v>257</v>
      </c>
      <c r="BM330" s="231" t="s">
        <v>1532</v>
      </c>
    </row>
    <row r="331" s="2" customFormat="1">
      <c r="A331" s="38"/>
      <c r="B331" s="39"/>
      <c r="C331" s="40"/>
      <c r="D331" s="233" t="s">
        <v>167</v>
      </c>
      <c r="E331" s="40"/>
      <c r="F331" s="234" t="s">
        <v>1531</v>
      </c>
      <c r="G331" s="40"/>
      <c r="H331" s="40"/>
      <c r="I331" s="235"/>
      <c r="J331" s="40"/>
      <c r="K331" s="40"/>
      <c r="L331" s="44"/>
      <c r="M331" s="236"/>
      <c r="N331" s="237"/>
      <c r="O331" s="91"/>
      <c r="P331" s="91"/>
      <c r="Q331" s="91"/>
      <c r="R331" s="91"/>
      <c r="S331" s="91"/>
      <c r="T331" s="92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167</v>
      </c>
      <c r="AU331" s="17" t="s">
        <v>86</v>
      </c>
    </row>
    <row r="332" s="2" customFormat="1" ht="21.75" customHeight="1">
      <c r="A332" s="38"/>
      <c r="B332" s="39"/>
      <c r="C332" s="219" t="s">
        <v>655</v>
      </c>
      <c r="D332" s="219" t="s">
        <v>161</v>
      </c>
      <c r="E332" s="220" t="s">
        <v>1533</v>
      </c>
      <c r="F332" s="221" t="s">
        <v>1534</v>
      </c>
      <c r="G332" s="222" t="s">
        <v>432</v>
      </c>
      <c r="H332" s="223">
        <v>9</v>
      </c>
      <c r="I332" s="224"/>
      <c r="J332" s="225">
        <f>ROUND(I332*H332,0)</f>
        <v>0</v>
      </c>
      <c r="K332" s="226"/>
      <c r="L332" s="44"/>
      <c r="M332" s="227" t="s">
        <v>1</v>
      </c>
      <c r="N332" s="228" t="s">
        <v>42</v>
      </c>
      <c r="O332" s="91"/>
      <c r="P332" s="229">
        <f>O332*H332</f>
        <v>0</v>
      </c>
      <c r="Q332" s="229">
        <v>1.0000000000000001E-05</v>
      </c>
      <c r="R332" s="229">
        <f>Q332*H332</f>
        <v>9.0000000000000006E-05</v>
      </c>
      <c r="S332" s="229">
        <v>0</v>
      </c>
      <c r="T332" s="230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31" t="s">
        <v>257</v>
      </c>
      <c r="AT332" s="231" t="s">
        <v>161</v>
      </c>
      <c r="AU332" s="231" t="s">
        <v>86</v>
      </c>
      <c r="AY332" s="17" t="s">
        <v>159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7" t="s">
        <v>8</v>
      </c>
      <c r="BK332" s="232">
        <f>ROUND(I332*H332,0)</f>
        <v>0</v>
      </c>
      <c r="BL332" s="17" t="s">
        <v>257</v>
      </c>
      <c r="BM332" s="231" t="s">
        <v>1535</v>
      </c>
    </row>
    <row r="333" s="2" customFormat="1">
      <c r="A333" s="38"/>
      <c r="B333" s="39"/>
      <c r="C333" s="40"/>
      <c r="D333" s="233" t="s">
        <v>167</v>
      </c>
      <c r="E333" s="40"/>
      <c r="F333" s="234" t="s">
        <v>1536</v>
      </c>
      <c r="G333" s="40"/>
      <c r="H333" s="40"/>
      <c r="I333" s="235"/>
      <c r="J333" s="40"/>
      <c r="K333" s="40"/>
      <c r="L333" s="44"/>
      <c r="M333" s="236"/>
      <c r="N333" s="237"/>
      <c r="O333" s="91"/>
      <c r="P333" s="91"/>
      <c r="Q333" s="91"/>
      <c r="R333" s="91"/>
      <c r="S333" s="91"/>
      <c r="T333" s="92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167</v>
      </c>
      <c r="AU333" s="17" t="s">
        <v>86</v>
      </c>
    </row>
    <row r="334" s="2" customFormat="1" ht="24.15" customHeight="1">
      <c r="A334" s="38"/>
      <c r="B334" s="39"/>
      <c r="C334" s="219" t="s">
        <v>661</v>
      </c>
      <c r="D334" s="219" t="s">
        <v>161</v>
      </c>
      <c r="E334" s="220" t="s">
        <v>1537</v>
      </c>
      <c r="F334" s="221" t="s">
        <v>1538</v>
      </c>
      <c r="G334" s="222" t="s">
        <v>205</v>
      </c>
      <c r="H334" s="223">
        <v>0.014</v>
      </c>
      <c r="I334" s="224"/>
      <c r="J334" s="225">
        <f>ROUND(I334*H334,0)</f>
        <v>0</v>
      </c>
      <c r="K334" s="226"/>
      <c r="L334" s="44"/>
      <c r="M334" s="227" t="s">
        <v>1</v>
      </c>
      <c r="N334" s="228" t="s">
        <v>42</v>
      </c>
      <c r="O334" s="91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1" t="s">
        <v>257</v>
      </c>
      <c r="AT334" s="231" t="s">
        <v>161</v>
      </c>
      <c r="AU334" s="231" t="s">
        <v>86</v>
      </c>
      <c r="AY334" s="17" t="s">
        <v>159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7" t="s">
        <v>8</v>
      </c>
      <c r="BK334" s="232">
        <f>ROUND(I334*H334,0)</f>
        <v>0</v>
      </c>
      <c r="BL334" s="17" t="s">
        <v>257</v>
      </c>
      <c r="BM334" s="231" t="s">
        <v>1539</v>
      </c>
    </row>
    <row r="335" s="2" customFormat="1">
      <c r="A335" s="38"/>
      <c r="B335" s="39"/>
      <c r="C335" s="40"/>
      <c r="D335" s="233" t="s">
        <v>167</v>
      </c>
      <c r="E335" s="40"/>
      <c r="F335" s="234" t="s">
        <v>1540</v>
      </c>
      <c r="G335" s="40"/>
      <c r="H335" s="40"/>
      <c r="I335" s="235"/>
      <c r="J335" s="40"/>
      <c r="K335" s="40"/>
      <c r="L335" s="44"/>
      <c r="M335" s="236"/>
      <c r="N335" s="237"/>
      <c r="O335" s="91"/>
      <c r="P335" s="91"/>
      <c r="Q335" s="91"/>
      <c r="R335" s="91"/>
      <c r="S335" s="91"/>
      <c r="T335" s="92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167</v>
      </c>
      <c r="AU335" s="17" t="s">
        <v>86</v>
      </c>
    </row>
    <row r="336" s="12" customFormat="1" ht="22.8" customHeight="1">
      <c r="A336" s="12"/>
      <c r="B336" s="203"/>
      <c r="C336" s="204"/>
      <c r="D336" s="205" t="s">
        <v>76</v>
      </c>
      <c r="E336" s="217" t="s">
        <v>1541</v>
      </c>
      <c r="F336" s="217" t="s">
        <v>1542</v>
      </c>
      <c r="G336" s="204"/>
      <c r="H336" s="204"/>
      <c r="I336" s="207"/>
      <c r="J336" s="218">
        <f>BK336</f>
        <v>0</v>
      </c>
      <c r="K336" s="204"/>
      <c r="L336" s="209"/>
      <c r="M336" s="210"/>
      <c r="N336" s="211"/>
      <c r="O336" s="211"/>
      <c r="P336" s="212">
        <f>SUM(P337:P343)</f>
        <v>0</v>
      </c>
      <c r="Q336" s="211"/>
      <c r="R336" s="212">
        <f>SUM(R337:R343)</f>
        <v>0.016060000000000001</v>
      </c>
      <c r="S336" s="211"/>
      <c r="T336" s="213">
        <f>SUM(T337:T343)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14" t="s">
        <v>86</v>
      </c>
      <c r="AT336" s="215" t="s">
        <v>76</v>
      </c>
      <c r="AU336" s="215" t="s">
        <v>8</v>
      </c>
      <c r="AY336" s="214" t="s">
        <v>159</v>
      </c>
      <c r="BK336" s="216">
        <f>SUM(BK337:BK343)</f>
        <v>0</v>
      </c>
    </row>
    <row r="337" s="2" customFormat="1" ht="24.15" customHeight="1">
      <c r="A337" s="38"/>
      <c r="B337" s="39"/>
      <c r="C337" s="219" t="s">
        <v>667</v>
      </c>
      <c r="D337" s="219" t="s">
        <v>161</v>
      </c>
      <c r="E337" s="220" t="s">
        <v>1543</v>
      </c>
      <c r="F337" s="221" t="s">
        <v>1544</v>
      </c>
      <c r="G337" s="222" t="s">
        <v>961</v>
      </c>
      <c r="H337" s="223">
        <v>1</v>
      </c>
      <c r="I337" s="224"/>
      <c r="J337" s="225">
        <f>ROUND(I337*H337,0)</f>
        <v>0</v>
      </c>
      <c r="K337" s="226"/>
      <c r="L337" s="44"/>
      <c r="M337" s="227" t="s">
        <v>1</v>
      </c>
      <c r="N337" s="228" t="s">
        <v>42</v>
      </c>
      <c r="O337" s="91"/>
      <c r="P337" s="229">
        <f>O337*H337</f>
        <v>0</v>
      </c>
      <c r="Q337" s="229">
        <v>0.014970000000000001</v>
      </c>
      <c r="R337" s="229">
        <f>Q337*H337</f>
        <v>0.014970000000000001</v>
      </c>
      <c r="S337" s="229">
        <v>0</v>
      </c>
      <c r="T337" s="230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1" t="s">
        <v>257</v>
      </c>
      <c r="AT337" s="231" t="s">
        <v>161</v>
      </c>
      <c r="AU337" s="231" t="s">
        <v>86</v>
      </c>
      <c r="AY337" s="17" t="s">
        <v>159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7" t="s">
        <v>8</v>
      </c>
      <c r="BK337" s="232">
        <f>ROUND(I337*H337,0)</f>
        <v>0</v>
      </c>
      <c r="BL337" s="17" t="s">
        <v>257</v>
      </c>
      <c r="BM337" s="231" t="s">
        <v>1545</v>
      </c>
    </row>
    <row r="338" s="2" customFormat="1">
      <c r="A338" s="38"/>
      <c r="B338" s="39"/>
      <c r="C338" s="40"/>
      <c r="D338" s="233" t="s">
        <v>167</v>
      </c>
      <c r="E338" s="40"/>
      <c r="F338" s="234" t="s">
        <v>1546</v>
      </c>
      <c r="G338" s="40"/>
      <c r="H338" s="40"/>
      <c r="I338" s="235"/>
      <c r="J338" s="40"/>
      <c r="K338" s="40"/>
      <c r="L338" s="44"/>
      <c r="M338" s="236"/>
      <c r="N338" s="237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167</v>
      </c>
      <c r="AU338" s="17" t="s">
        <v>86</v>
      </c>
    </row>
    <row r="339" s="13" customFormat="1">
      <c r="A339" s="13"/>
      <c r="B339" s="238"/>
      <c r="C339" s="239"/>
      <c r="D339" s="233" t="s">
        <v>169</v>
      </c>
      <c r="E339" s="240" t="s">
        <v>1</v>
      </c>
      <c r="F339" s="241" t="s">
        <v>1547</v>
      </c>
      <c r="G339" s="239"/>
      <c r="H339" s="242">
        <v>1</v>
      </c>
      <c r="I339" s="243"/>
      <c r="J339" s="239"/>
      <c r="K339" s="239"/>
      <c r="L339" s="244"/>
      <c r="M339" s="245"/>
      <c r="N339" s="246"/>
      <c r="O339" s="246"/>
      <c r="P339" s="246"/>
      <c r="Q339" s="246"/>
      <c r="R339" s="246"/>
      <c r="S339" s="246"/>
      <c r="T339" s="24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8" t="s">
        <v>169</v>
      </c>
      <c r="AU339" s="248" t="s">
        <v>86</v>
      </c>
      <c r="AV339" s="13" t="s">
        <v>86</v>
      </c>
      <c r="AW339" s="13" t="s">
        <v>33</v>
      </c>
      <c r="AX339" s="13" t="s">
        <v>8</v>
      </c>
      <c r="AY339" s="248" t="s">
        <v>159</v>
      </c>
    </row>
    <row r="340" s="2" customFormat="1" ht="16.5" customHeight="1">
      <c r="A340" s="38"/>
      <c r="B340" s="39"/>
      <c r="C340" s="219" t="s">
        <v>673</v>
      </c>
      <c r="D340" s="219" t="s">
        <v>161</v>
      </c>
      <c r="E340" s="220" t="s">
        <v>1548</v>
      </c>
      <c r="F340" s="221" t="s">
        <v>1549</v>
      </c>
      <c r="G340" s="222" t="s">
        <v>298</v>
      </c>
      <c r="H340" s="223">
        <v>1</v>
      </c>
      <c r="I340" s="224"/>
      <c r="J340" s="225">
        <f>ROUND(I340*H340,0)</f>
        <v>0</v>
      </c>
      <c r="K340" s="226"/>
      <c r="L340" s="44"/>
      <c r="M340" s="227" t="s">
        <v>1</v>
      </c>
      <c r="N340" s="228" t="s">
        <v>42</v>
      </c>
      <c r="O340" s="91"/>
      <c r="P340" s="229">
        <f>O340*H340</f>
        <v>0</v>
      </c>
      <c r="Q340" s="229">
        <v>0.00109</v>
      </c>
      <c r="R340" s="229">
        <f>Q340*H340</f>
        <v>0.00109</v>
      </c>
      <c r="S340" s="229">
        <v>0</v>
      </c>
      <c r="T340" s="230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31" t="s">
        <v>257</v>
      </c>
      <c r="AT340" s="231" t="s">
        <v>161</v>
      </c>
      <c r="AU340" s="231" t="s">
        <v>86</v>
      </c>
      <c r="AY340" s="17" t="s">
        <v>159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17" t="s">
        <v>8</v>
      </c>
      <c r="BK340" s="232">
        <f>ROUND(I340*H340,0)</f>
        <v>0</v>
      </c>
      <c r="BL340" s="17" t="s">
        <v>257</v>
      </c>
      <c r="BM340" s="231" t="s">
        <v>1550</v>
      </c>
    </row>
    <row r="341" s="2" customFormat="1">
      <c r="A341" s="38"/>
      <c r="B341" s="39"/>
      <c r="C341" s="40"/>
      <c r="D341" s="233" t="s">
        <v>167</v>
      </c>
      <c r="E341" s="40"/>
      <c r="F341" s="234" t="s">
        <v>1551</v>
      </c>
      <c r="G341" s="40"/>
      <c r="H341" s="40"/>
      <c r="I341" s="235"/>
      <c r="J341" s="40"/>
      <c r="K341" s="40"/>
      <c r="L341" s="44"/>
      <c r="M341" s="236"/>
      <c r="N341" s="237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167</v>
      </c>
      <c r="AU341" s="17" t="s">
        <v>86</v>
      </c>
    </row>
    <row r="342" s="2" customFormat="1" ht="24.15" customHeight="1">
      <c r="A342" s="38"/>
      <c r="B342" s="39"/>
      <c r="C342" s="219" t="s">
        <v>679</v>
      </c>
      <c r="D342" s="219" t="s">
        <v>161</v>
      </c>
      <c r="E342" s="220" t="s">
        <v>1552</v>
      </c>
      <c r="F342" s="221" t="s">
        <v>1553</v>
      </c>
      <c r="G342" s="222" t="s">
        <v>205</v>
      </c>
      <c r="H342" s="223">
        <v>0.016</v>
      </c>
      <c r="I342" s="224"/>
      <c r="J342" s="225">
        <f>ROUND(I342*H342,0)</f>
        <v>0</v>
      </c>
      <c r="K342" s="226"/>
      <c r="L342" s="44"/>
      <c r="M342" s="227" t="s">
        <v>1</v>
      </c>
      <c r="N342" s="228" t="s">
        <v>42</v>
      </c>
      <c r="O342" s="91"/>
      <c r="P342" s="229">
        <f>O342*H342</f>
        <v>0</v>
      </c>
      <c r="Q342" s="229">
        <v>0</v>
      </c>
      <c r="R342" s="229">
        <f>Q342*H342</f>
        <v>0</v>
      </c>
      <c r="S342" s="229">
        <v>0</v>
      </c>
      <c r="T342" s="230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1" t="s">
        <v>257</v>
      </c>
      <c r="AT342" s="231" t="s">
        <v>161</v>
      </c>
      <c r="AU342" s="231" t="s">
        <v>86</v>
      </c>
      <c r="AY342" s="17" t="s">
        <v>159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17" t="s">
        <v>8</v>
      </c>
      <c r="BK342" s="232">
        <f>ROUND(I342*H342,0)</f>
        <v>0</v>
      </c>
      <c r="BL342" s="17" t="s">
        <v>257</v>
      </c>
      <c r="BM342" s="231" t="s">
        <v>1554</v>
      </c>
    </row>
    <row r="343" s="2" customFormat="1">
      <c r="A343" s="38"/>
      <c r="B343" s="39"/>
      <c r="C343" s="40"/>
      <c r="D343" s="233" t="s">
        <v>167</v>
      </c>
      <c r="E343" s="40"/>
      <c r="F343" s="234" t="s">
        <v>1555</v>
      </c>
      <c r="G343" s="40"/>
      <c r="H343" s="40"/>
      <c r="I343" s="235"/>
      <c r="J343" s="40"/>
      <c r="K343" s="40"/>
      <c r="L343" s="44"/>
      <c r="M343" s="236"/>
      <c r="N343" s="237"/>
      <c r="O343" s="91"/>
      <c r="P343" s="91"/>
      <c r="Q343" s="91"/>
      <c r="R343" s="91"/>
      <c r="S343" s="91"/>
      <c r="T343" s="92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7" t="s">
        <v>167</v>
      </c>
      <c r="AU343" s="17" t="s">
        <v>86</v>
      </c>
    </row>
    <row r="344" s="12" customFormat="1" ht="22.8" customHeight="1">
      <c r="A344" s="12"/>
      <c r="B344" s="203"/>
      <c r="C344" s="204"/>
      <c r="D344" s="205" t="s">
        <v>76</v>
      </c>
      <c r="E344" s="217" t="s">
        <v>1556</v>
      </c>
      <c r="F344" s="217" t="s">
        <v>1557</v>
      </c>
      <c r="G344" s="204"/>
      <c r="H344" s="204"/>
      <c r="I344" s="207"/>
      <c r="J344" s="218">
        <f>BK344</f>
        <v>0</v>
      </c>
      <c r="K344" s="204"/>
      <c r="L344" s="209"/>
      <c r="M344" s="210"/>
      <c r="N344" s="211"/>
      <c r="O344" s="211"/>
      <c r="P344" s="212">
        <f>SUM(P345:P380)</f>
        <v>0</v>
      </c>
      <c r="Q344" s="211"/>
      <c r="R344" s="212">
        <f>SUM(R345:R380)</f>
        <v>0</v>
      </c>
      <c r="S344" s="211"/>
      <c r="T344" s="213">
        <f>SUM(T345:T380)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214" t="s">
        <v>86</v>
      </c>
      <c r="AT344" s="215" t="s">
        <v>76</v>
      </c>
      <c r="AU344" s="215" t="s">
        <v>8</v>
      </c>
      <c r="AY344" s="214" t="s">
        <v>159</v>
      </c>
      <c r="BK344" s="216">
        <f>SUM(BK345:BK380)</f>
        <v>0</v>
      </c>
    </row>
    <row r="345" s="2" customFormat="1" ht="24.15" customHeight="1">
      <c r="A345" s="38"/>
      <c r="B345" s="39"/>
      <c r="C345" s="219" t="s">
        <v>685</v>
      </c>
      <c r="D345" s="219" t="s">
        <v>161</v>
      </c>
      <c r="E345" s="220" t="s">
        <v>1558</v>
      </c>
      <c r="F345" s="221" t="s">
        <v>1559</v>
      </c>
      <c r="G345" s="222" t="s">
        <v>432</v>
      </c>
      <c r="H345" s="223">
        <v>6</v>
      </c>
      <c r="I345" s="224"/>
      <c r="J345" s="225">
        <f>ROUND(I345*H345,0)</f>
        <v>0</v>
      </c>
      <c r="K345" s="226"/>
      <c r="L345" s="44"/>
      <c r="M345" s="227" t="s">
        <v>1</v>
      </c>
      <c r="N345" s="228" t="s">
        <v>42</v>
      </c>
      <c r="O345" s="91"/>
      <c r="P345" s="229">
        <f>O345*H345</f>
        <v>0</v>
      </c>
      <c r="Q345" s="229">
        <v>0</v>
      </c>
      <c r="R345" s="229">
        <f>Q345*H345</f>
        <v>0</v>
      </c>
      <c r="S345" s="229">
        <v>0</v>
      </c>
      <c r="T345" s="230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31" t="s">
        <v>257</v>
      </c>
      <c r="AT345" s="231" t="s">
        <v>161</v>
      </c>
      <c r="AU345" s="231" t="s">
        <v>86</v>
      </c>
      <c r="AY345" s="17" t="s">
        <v>159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7" t="s">
        <v>8</v>
      </c>
      <c r="BK345" s="232">
        <f>ROUND(I345*H345,0)</f>
        <v>0</v>
      </c>
      <c r="BL345" s="17" t="s">
        <v>257</v>
      </c>
      <c r="BM345" s="231" t="s">
        <v>1560</v>
      </c>
    </row>
    <row r="346" s="2" customFormat="1">
      <c r="A346" s="38"/>
      <c r="B346" s="39"/>
      <c r="C346" s="40"/>
      <c r="D346" s="233" t="s">
        <v>167</v>
      </c>
      <c r="E346" s="40"/>
      <c r="F346" s="234" t="s">
        <v>1561</v>
      </c>
      <c r="G346" s="40"/>
      <c r="H346" s="40"/>
      <c r="I346" s="235"/>
      <c r="J346" s="40"/>
      <c r="K346" s="40"/>
      <c r="L346" s="44"/>
      <c r="M346" s="236"/>
      <c r="N346" s="237"/>
      <c r="O346" s="91"/>
      <c r="P346" s="91"/>
      <c r="Q346" s="91"/>
      <c r="R346" s="91"/>
      <c r="S346" s="91"/>
      <c r="T346" s="92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167</v>
      </c>
      <c r="AU346" s="17" t="s">
        <v>86</v>
      </c>
    </row>
    <row r="347" s="2" customFormat="1" ht="24.15" customHeight="1">
      <c r="A347" s="38"/>
      <c r="B347" s="39"/>
      <c r="C347" s="219" t="s">
        <v>693</v>
      </c>
      <c r="D347" s="219" t="s">
        <v>161</v>
      </c>
      <c r="E347" s="220" t="s">
        <v>1562</v>
      </c>
      <c r="F347" s="221" t="s">
        <v>1563</v>
      </c>
      <c r="G347" s="222" t="s">
        <v>432</v>
      </c>
      <c r="H347" s="223">
        <v>19</v>
      </c>
      <c r="I347" s="224"/>
      <c r="J347" s="225">
        <f>ROUND(I347*H347,0)</f>
        <v>0</v>
      </c>
      <c r="K347" s="226"/>
      <c r="L347" s="44"/>
      <c r="M347" s="227" t="s">
        <v>1</v>
      </c>
      <c r="N347" s="228" t="s">
        <v>42</v>
      </c>
      <c r="O347" s="91"/>
      <c r="P347" s="229">
        <f>O347*H347</f>
        <v>0</v>
      </c>
      <c r="Q347" s="229">
        <v>0</v>
      </c>
      <c r="R347" s="229">
        <f>Q347*H347</f>
        <v>0</v>
      </c>
      <c r="S347" s="229">
        <v>0</v>
      </c>
      <c r="T347" s="230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231" t="s">
        <v>257</v>
      </c>
      <c r="AT347" s="231" t="s">
        <v>161</v>
      </c>
      <c r="AU347" s="231" t="s">
        <v>86</v>
      </c>
      <c r="AY347" s="17" t="s">
        <v>159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17" t="s">
        <v>8</v>
      </c>
      <c r="BK347" s="232">
        <f>ROUND(I347*H347,0)</f>
        <v>0</v>
      </c>
      <c r="BL347" s="17" t="s">
        <v>257</v>
      </c>
      <c r="BM347" s="231" t="s">
        <v>1564</v>
      </c>
    </row>
    <row r="348" s="2" customFormat="1">
      <c r="A348" s="38"/>
      <c r="B348" s="39"/>
      <c r="C348" s="40"/>
      <c r="D348" s="233" t="s">
        <v>167</v>
      </c>
      <c r="E348" s="40"/>
      <c r="F348" s="234" t="s">
        <v>1561</v>
      </c>
      <c r="G348" s="40"/>
      <c r="H348" s="40"/>
      <c r="I348" s="235"/>
      <c r="J348" s="40"/>
      <c r="K348" s="40"/>
      <c r="L348" s="44"/>
      <c r="M348" s="236"/>
      <c r="N348" s="237"/>
      <c r="O348" s="91"/>
      <c r="P348" s="91"/>
      <c r="Q348" s="91"/>
      <c r="R348" s="91"/>
      <c r="S348" s="91"/>
      <c r="T348" s="92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7" t="s">
        <v>167</v>
      </c>
      <c r="AU348" s="17" t="s">
        <v>86</v>
      </c>
    </row>
    <row r="349" s="2" customFormat="1" ht="16.5" customHeight="1">
      <c r="A349" s="38"/>
      <c r="B349" s="39"/>
      <c r="C349" s="219" t="s">
        <v>702</v>
      </c>
      <c r="D349" s="219" t="s">
        <v>161</v>
      </c>
      <c r="E349" s="220" t="s">
        <v>1565</v>
      </c>
      <c r="F349" s="221" t="s">
        <v>1566</v>
      </c>
      <c r="G349" s="222" t="s">
        <v>432</v>
      </c>
      <c r="H349" s="223">
        <v>6</v>
      </c>
      <c r="I349" s="224"/>
      <c r="J349" s="225">
        <f>ROUND(I349*H349,0)</f>
        <v>0</v>
      </c>
      <c r="K349" s="226"/>
      <c r="L349" s="44"/>
      <c r="M349" s="227" t="s">
        <v>1</v>
      </c>
      <c r="N349" s="228" t="s">
        <v>42</v>
      </c>
      <c r="O349" s="91"/>
      <c r="P349" s="229">
        <f>O349*H349</f>
        <v>0</v>
      </c>
      <c r="Q349" s="229">
        <v>0</v>
      </c>
      <c r="R349" s="229">
        <f>Q349*H349</f>
        <v>0</v>
      </c>
      <c r="S349" s="229">
        <v>0</v>
      </c>
      <c r="T349" s="230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31" t="s">
        <v>257</v>
      </c>
      <c r="AT349" s="231" t="s">
        <v>161</v>
      </c>
      <c r="AU349" s="231" t="s">
        <v>86</v>
      </c>
      <c r="AY349" s="17" t="s">
        <v>159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17" t="s">
        <v>8</v>
      </c>
      <c r="BK349" s="232">
        <f>ROUND(I349*H349,0)</f>
        <v>0</v>
      </c>
      <c r="BL349" s="17" t="s">
        <v>257</v>
      </c>
      <c r="BM349" s="231" t="s">
        <v>1567</v>
      </c>
    </row>
    <row r="350" s="2" customFormat="1">
      <c r="A350" s="38"/>
      <c r="B350" s="39"/>
      <c r="C350" s="40"/>
      <c r="D350" s="233" t="s">
        <v>167</v>
      </c>
      <c r="E350" s="40"/>
      <c r="F350" s="234" t="s">
        <v>1561</v>
      </c>
      <c r="G350" s="40"/>
      <c r="H350" s="40"/>
      <c r="I350" s="235"/>
      <c r="J350" s="40"/>
      <c r="K350" s="40"/>
      <c r="L350" s="44"/>
      <c r="M350" s="236"/>
      <c r="N350" s="237"/>
      <c r="O350" s="91"/>
      <c r="P350" s="91"/>
      <c r="Q350" s="91"/>
      <c r="R350" s="91"/>
      <c r="S350" s="91"/>
      <c r="T350" s="92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7" t="s">
        <v>167</v>
      </c>
      <c r="AU350" s="17" t="s">
        <v>86</v>
      </c>
    </row>
    <row r="351" s="2" customFormat="1" ht="21.75" customHeight="1">
      <c r="A351" s="38"/>
      <c r="B351" s="39"/>
      <c r="C351" s="219" t="s">
        <v>708</v>
      </c>
      <c r="D351" s="219" t="s">
        <v>161</v>
      </c>
      <c r="E351" s="220" t="s">
        <v>1568</v>
      </c>
      <c r="F351" s="221" t="s">
        <v>1569</v>
      </c>
      <c r="G351" s="222" t="s">
        <v>298</v>
      </c>
      <c r="H351" s="223">
        <v>2</v>
      </c>
      <c r="I351" s="224"/>
      <c r="J351" s="225">
        <f>ROUND(I351*H351,0)</f>
        <v>0</v>
      </c>
      <c r="K351" s="226"/>
      <c r="L351" s="44"/>
      <c r="M351" s="227" t="s">
        <v>1</v>
      </c>
      <c r="N351" s="228" t="s">
        <v>42</v>
      </c>
      <c r="O351" s="91"/>
      <c r="P351" s="229">
        <f>O351*H351</f>
        <v>0</v>
      </c>
      <c r="Q351" s="229">
        <v>0</v>
      </c>
      <c r="R351" s="229">
        <f>Q351*H351</f>
        <v>0</v>
      </c>
      <c r="S351" s="229">
        <v>0</v>
      </c>
      <c r="T351" s="230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31" t="s">
        <v>257</v>
      </c>
      <c r="AT351" s="231" t="s">
        <v>161</v>
      </c>
      <c r="AU351" s="231" t="s">
        <v>86</v>
      </c>
      <c r="AY351" s="17" t="s">
        <v>159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7" t="s">
        <v>8</v>
      </c>
      <c r="BK351" s="232">
        <f>ROUND(I351*H351,0)</f>
        <v>0</v>
      </c>
      <c r="BL351" s="17" t="s">
        <v>257</v>
      </c>
      <c r="BM351" s="231" t="s">
        <v>1570</v>
      </c>
    </row>
    <row r="352" s="2" customFormat="1">
      <c r="A352" s="38"/>
      <c r="B352" s="39"/>
      <c r="C352" s="40"/>
      <c r="D352" s="233" t="s">
        <v>167</v>
      </c>
      <c r="E352" s="40"/>
      <c r="F352" s="234" t="s">
        <v>1561</v>
      </c>
      <c r="G352" s="40"/>
      <c r="H352" s="40"/>
      <c r="I352" s="235"/>
      <c r="J352" s="40"/>
      <c r="K352" s="40"/>
      <c r="L352" s="44"/>
      <c r="M352" s="236"/>
      <c r="N352" s="237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167</v>
      </c>
      <c r="AU352" s="17" t="s">
        <v>86</v>
      </c>
    </row>
    <row r="353" s="2" customFormat="1" ht="21.75" customHeight="1">
      <c r="A353" s="38"/>
      <c r="B353" s="39"/>
      <c r="C353" s="219" t="s">
        <v>713</v>
      </c>
      <c r="D353" s="219" t="s">
        <v>161</v>
      </c>
      <c r="E353" s="220" t="s">
        <v>1571</v>
      </c>
      <c r="F353" s="221" t="s">
        <v>1572</v>
      </c>
      <c r="G353" s="222" t="s">
        <v>298</v>
      </c>
      <c r="H353" s="223">
        <v>1</v>
      </c>
      <c r="I353" s="224"/>
      <c r="J353" s="225">
        <f>ROUND(I353*H353,0)</f>
        <v>0</v>
      </c>
      <c r="K353" s="226"/>
      <c r="L353" s="44"/>
      <c r="M353" s="227" t="s">
        <v>1</v>
      </c>
      <c r="N353" s="228" t="s">
        <v>42</v>
      </c>
      <c r="O353" s="91"/>
      <c r="P353" s="229">
        <f>O353*H353</f>
        <v>0</v>
      </c>
      <c r="Q353" s="229">
        <v>0</v>
      </c>
      <c r="R353" s="229">
        <f>Q353*H353</f>
        <v>0</v>
      </c>
      <c r="S353" s="229">
        <v>0</v>
      </c>
      <c r="T353" s="230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31" t="s">
        <v>257</v>
      </c>
      <c r="AT353" s="231" t="s">
        <v>161</v>
      </c>
      <c r="AU353" s="231" t="s">
        <v>86</v>
      </c>
      <c r="AY353" s="17" t="s">
        <v>159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17" t="s">
        <v>8</v>
      </c>
      <c r="BK353" s="232">
        <f>ROUND(I353*H353,0)</f>
        <v>0</v>
      </c>
      <c r="BL353" s="17" t="s">
        <v>257</v>
      </c>
      <c r="BM353" s="231" t="s">
        <v>1573</v>
      </c>
    </row>
    <row r="354" s="2" customFormat="1">
      <c r="A354" s="38"/>
      <c r="B354" s="39"/>
      <c r="C354" s="40"/>
      <c r="D354" s="233" t="s">
        <v>167</v>
      </c>
      <c r="E354" s="40"/>
      <c r="F354" s="234" t="s">
        <v>1561</v>
      </c>
      <c r="G354" s="40"/>
      <c r="H354" s="40"/>
      <c r="I354" s="235"/>
      <c r="J354" s="40"/>
      <c r="K354" s="40"/>
      <c r="L354" s="44"/>
      <c r="M354" s="236"/>
      <c r="N354" s="237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167</v>
      </c>
      <c r="AU354" s="17" t="s">
        <v>86</v>
      </c>
    </row>
    <row r="355" s="2" customFormat="1" ht="21.75" customHeight="1">
      <c r="A355" s="38"/>
      <c r="B355" s="39"/>
      <c r="C355" s="219" t="s">
        <v>718</v>
      </c>
      <c r="D355" s="219" t="s">
        <v>161</v>
      </c>
      <c r="E355" s="220" t="s">
        <v>1574</v>
      </c>
      <c r="F355" s="221" t="s">
        <v>1575</v>
      </c>
      <c r="G355" s="222" t="s">
        <v>298</v>
      </c>
      <c r="H355" s="223">
        <v>1</v>
      </c>
      <c r="I355" s="224"/>
      <c r="J355" s="225">
        <f>ROUND(I355*H355,0)</f>
        <v>0</v>
      </c>
      <c r="K355" s="226"/>
      <c r="L355" s="44"/>
      <c r="M355" s="227" t="s">
        <v>1</v>
      </c>
      <c r="N355" s="228" t="s">
        <v>42</v>
      </c>
      <c r="O355" s="91"/>
      <c r="P355" s="229">
        <f>O355*H355</f>
        <v>0</v>
      </c>
      <c r="Q355" s="229">
        <v>0</v>
      </c>
      <c r="R355" s="229">
        <f>Q355*H355</f>
        <v>0</v>
      </c>
      <c r="S355" s="229">
        <v>0</v>
      </c>
      <c r="T355" s="230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31" t="s">
        <v>257</v>
      </c>
      <c r="AT355" s="231" t="s">
        <v>161</v>
      </c>
      <c r="AU355" s="231" t="s">
        <v>86</v>
      </c>
      <c r="AY355" s="17" t="s">
        <v>159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7" t="s">
        <v>8</v>
      </c>
      <c r="BK355" s="232">
        <f>ROUND(I355*H355,0)</f>
        <v>0</v>
      </c>
      <c r="BL355" s="17" t="s">
        <v>257</v>
      </c>
      <c r="BM355" s="231" t="s">
        <v>1576</v>
      </c>
    </row>
    <row r="356" s="2" customFormat="1">
      <c r="A356" s="38"/>
      <c r="B356" s="39"/>
      <c r="C356" s="40"/>
      <c r="D356" s="233" t="s">
        <v>167</v>
      </c>
      <c r="E356" s="40"/>
      <c r="F356" s="234" t="s">
        <v>1561</v>
      </c>
      <c r="G356" s="40"/>
      <c r="H356" s="40"/>
      <c r="I356" s="235"/>
      <c r="J356" s="40"/>
      <c r="K356" s="40"/>
      <c r="L356" s="44"/>
      <c r="M356" s="236"/>
      <c r="N356" s="237"/>
      <c r="O356" s="91"/>
      <c r="P356" s="91"/>
      <c r="Q356" s="91"/>
      <c r="R356" s="91"/>
      <c r="S356" s="91"/>
      <c r="T356" s="92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7" t="s">
        <v>167</v>
      </c>
      <c r="AU356" s="17" t="s">
        <v>86</v>
      </c>
    </row>
    <row r="357" s="2" customFormat="1" ht="21.75" customHeight="1">
      <c r="A357" s="38"/>
      <c r="B357" s="39"/>
      <c r="C357" s="219" t="s">
        <v>723</v>
      </c>
      <c r="D357" s="219" t="s">
        <v>161</v>
      </c>
      <c r="E357" s="220" t="s">
        <v>1577</v>
      </c>
      <c r="F357" s="221" t="s">
        <v>1578</v>
      </c>
      <c r="G357" s="222" t="s">
        <v>298</v>
      </c>
      <c r="H357" s="223">
        <v>1</v>
      </c>
      <c r="I357" s="224"/>
      <c r="J357" s="225">
        <f>ROUND(I357*H357,0)</f>
        <v>0</v>
      </c>
      <c r="K357" s="226"/>
      <c r="L357" s="44"/>
      <c r="M357" s="227" t="s">
        <v>1</v>
      </c>
      <c r="N357" s="228" t="s">
        <v>42</v>
      </c>
      <c r="O357" s="91"/>
      <c r="P357" s="229">
        <f>O357*H357</f>
        <v>0</v>
      </c>
      <c r="Q357" s="229">
        <v>0</v>
      </c>
      <c r="R357" s="229">
        <f>Q357*H357</f>
        <v>0</v>
      </c>
      <c r="S357" s="229">
        <v>0</v>
      </c>
      <c r="T357" s="230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31" t="s">
        <v>257</v>
      </c>
      <c r="AT357" s="231" t="s">
        <v>161</v>
      </c>
      <c r="AU357" s="231" t="s">
        <v>86</v>
      </c>
      <c r="AY357" s="17" t="s">
        <v>159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17" t="s">
        <v>8</v>
      </c>
      <c r="BK357" s="232">
        <f>ROUND(I357*H357,0)</f>
        <v>0</v>
      </c>
      <c r="BL357" s="17" t="s">
        <v>257</v>
      </c>
      <c r="BM357" s="231" t="s">
        <v>1579</v>
      </c>
    </row>
    <row r="358" s="2" customFormat="1">
      <c r="A358" s="38"/>
      <c r="B358" s="39"/>
      <c r="C358" s="40"/>
      <c r="D358" s="233" t="s">
        <v>167</v>
      </c>
      <c r="E358" s="40"/>
      <c r="F358" s="234" t="s">
        <v>1561</v>
      </c>
      <c r="G358" s="40"/>
      <c r="H358" s="40"/>
      <c r="I358" s="235"/>
      <c r="J358" s="40"/>
      <c r="K358" s="40"/>
      <c r="L358" s="44"/>
      <c r="M358" s="236"/>
      <c r="N358" s="237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167</v>
      </c>
      <c r="AU358" s="17" t="s">
        <v>86</v>
      </c>
    </row>
    <row r="359" s="2" customFormat="1" ht="16.5" customHeight="1">
      <c r="A359" s="38"/>
      <c r="B359" s="39"/>
      <c r="C359" s="219" t="s">
        <v>728</v>
      </c>
      <c r="D359" s="219" t="s">
        <v>161</v>
      </c>
      <c r="E359" s="220" t="s">
        <v>1580</v>
      </c>
      <c r="F359" s="221" t="s">
        <v>1581</v>
      </c>
      <c r="G359" s="222" t="s">
        <v>187</v>
      </c>
      <c r="H359" s="223">
        <v>1</v>
      </c>
      <c r="I359" s="224"/>
      <c r="J359" s="225">
        <f>ROUND(I359*H359,0)</f>
        <v>0</v>
      </c>
      <c r="K359" s="226"/>
      <c r="L359" s="44"/>
      <c r="M359" s="227" t="s">
        <v>1</v>
      </c>
      <c r="N359" s="228" t="s">
        <v>42</v>
      </c>
      <c r="O359" s="91"/>
      <c r="P359" s="229">
        <f>O359*H359</f>
        <v>0</v>
      </c>
      <c r="Q359" s="229">
        <v>0</v>
      </c>
      <c r="R359" s="229">
        <f>Q359*H359</f>
        <v>0</v>
      </c>
      <c r="S359" s="229">
        <v>0</v>
      </c>
      <c r="T359" s="230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31" t="s">
        <v>257</v>
      </c>
      <c r="AT359" s="231" t="s">
        <v>161</v>
      </c>
      <c r="AU359" s="231" t="s">
        <v>86</v>
      </c>
      <c r="AY359" s="17" t="s">
        <v>159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7" t="s">
        <v>8</v>
      </c>
      <c r="BK359" s="232">
        <f>ROUND(I359*H359,0)</f>
        <v>0</v>
      </c>
      <c r="BL359" s="17" t="s">
        <v>257</v>
      </c>
      <c r="BM359" s="231" t="s">
        <v>1582</v>
      </c>
    </row>
    <row r="360" s="2" customFormat="1">
      <c r="A360" s="38"/>
      <c r="B360" s="39"/>
      <c r="C360" s="40"/>
      <c r="D360" s="233" t="s">
        <v>167</v>
      </c>
      <c r="E360" s="40"/>
      <c r="F360" s="234" t="s">
        <v>1561</v>
      </c>
      <c r="G360" s="40"/>
      <c r="H360" s="40"/>
      <c r="I360" s="235"/>
      <c r="J360" s="40"/>
      <c r="K360" s="40"/>
      <c r="L360" s="44"/>
      <c r="M360" s="236"/>
      <c r="N360" s="237"/>
      <c r="O360" s="91"/>
      <c r="P360" s="91"/>
      <c r="Q360" s="91"/>
      <c r="R360" s="91"/>
      <c r="S360" s="91"/>
      <c r="T360" s="92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7" t="s">
        <v>167</v>
      </c>
      <c r="AU360" s="17" t="s">
        <v>86</v>
      </c>
    </row>
    <row r="361" s="2" customFormat="1" ht="24.15" customHeight="1">
      <c r="A361" s="38"/>
      <c r="B361" s="39"/>
      <c r="C361" s="219" t="s">
        <v>733</v>
      </c>
      <c r="D361" s="219" t="s">
        <v>161</v>
      </c>
      <c r="E361" s="220" t="s">
        <v>1583</v>
      </c>
      <c r="F361" s="221" t="s">
        <v>1584</v>
      </c>
      <c r="G361" s="222" t="s">
        <v>298</v>
      </c>
      <c r="H361" s="223">
        <v>1</v>
      </c>
      <c r="I361" s="224"/>
      <c r="J361" s="225">
        <f>ROUND(I361*H361,0)</f>
        <v>0</v>
      </c>
      <c r="K361" s="226"/>
      <c r="L361" s="44"/>
      <c r="M361" s="227" t="s">
        <v>1</v>
      </c>
      <c r="N361" s="228" t="s">
        <v>42</v>
      </c>
      <c r="O361" s="91"/>
      <c r="P361" s="229">
        <f>O361*H361</f>
        <v>0</v>
      </c>
      <c r="Q361" s="229">
        <v>0</v>
      </c>
      <c r="R361" s="229">
        <f>Q361*H361</f>
        <v>0</v>
      </c>
      <c r="S361" s="229">
        <v>0</v>
      </c>
      <c r="T361" s="230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31" t="s">
        <v>257</v>
      </c>
      <c r="AT361" s="231" t="s">
        <v>161</v>
      </c>
      <c r="AU361" s="231" t="s">
        <v>86</v>
      </c>
      <c r="AY361" s="17" t="s">
        <v>159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7" t="s">
        <v>8</v>
      </c>
      <c r="BK361" s="232">
        <f>ROUND(I361*H361,0)</f>
        <v>0</v>
      </c>
      <c r="BL361" s="17" t="s">
        <v>257</v>
      </c>
      <c r="BM361" s="231" t="s">
        <v>1585</v>
      </c>
    </row>
    <row r="362" s="2" customFormat="1">
      <c r="A362" s="38"/>
      <c r="B362" s="39"/>
      <c r="C362" s="40"/>
      <c r="D362" s="233" t="s">
        <v>167</v>
      </c>
      <c r="E362" s="40"/>
      <c r="F362" s="234" t="s">
        <v>1561</v>
      </c>
      <c r="G362" s="40"/>
      <c r="H362" s="40"/>
      <c r="I362" s="235"/>
      <c r="J362" s="40"/>
      <c r="K362" s="40"/>
      <c r="L362" s="44"/>
      <c r="M362" s="236"/>
      <c r="N362" s="237"/>
      <c r="O362" s="91"/>
      <c r="P362" s="91"/>
      <c r="Q362" s="91"/>
      <c r="R362" s="91"/>
      <c r="S362" s="91"/>
      <c r="T362" s="92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167</v>
      </c>
      <c r="AU362" s="17" t="s">
        <v>86</v>
      </c>
    </row>
    <row r="363" s="2" customFormat="1" ht="24.15" customHeight="1">
      <c r="A363" s="38"/>
      <c r="B363" s="39"/>
      <c r="C363" s="219" t="s">
        <v>739</v>
      </c>
      <c r="D363" s="219" t="s">
        <v>161</v>
      </c>
      <c r="E363" s="220" t="s">
        <v>1586</v>
      </c>
      <c r="F363" s="221" t="s">
        <v>1587</v>
      </c>
      <c r="G363" s="222" t="s">
        <v>298</v>
      </c>
      <c r="H363" s="223">
        <v>1</v>
      </c>
      <c r="I363" s="224"/>
      <c r="J363" s="225">
        <f>ROUND(I363*H363,0)</f>
        <v>0</v>
      </c>
      <c r="K363" s="226"/>
      <c r="L363" s="44"/>
      <c r="M363" s="227" t="s">
        <v>1</v>
      </c>
      <c r="N363" s="228" t="s">
        <v>42</v>
      </c>
      <c r="O363" s="91"/>
      <c r="P363" s="229">
        <f>O363*H363</f>
        <v>0</v>
      </c>
      <c r="Q363" s="229">
        <v>0</v>
      </c>
      <c r="R363" s="229">
        <f>Q363*H363</f>
        <v>0</v>
      </c>
      <c r="S363" s="229">
        <v>0</v>
      </c>
      <c r="T363" s="230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31" t="s">
        <v>257</v>
      </c>
      <c r="AT363" s="231" t="s">
        <v>161</v>
      </c>
      <c r="AU363" s="231" t="s">
        <v>86</v>
      </c>
      <c r="AY363" s="17" t="s">
        <v>159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17" t="s">
        <v>8</v>
      </c>
      <c r="BK363" s="232">
        <f>ROUND(I363*H363,0)</f>
        <v>0</v>
      </c>
      <c r="BL363" s="17" t="s">
        <v>257</v>
      </c>
      <c r="BM363" s="231" t="s">
        <v>1588</v>
      </c>
    </row>
    <row r="364" s="2" customFormat="1">
      <c r="A364" s="38"/>
      <c r="B364" s="39"/>
      <c r="C364" s="40"/>
      <c r="D364" s="233" t="s">
        <v>167</v>
      </c>
      <c r="E364" s="40"/>
      <c r="F364" s="234" t="s">
        <v>1561</v>
      </c>
      <c r="G364" s="40"/>
      <c r="H364" s="40"/>
      <c r="I364" s="235"/>
      <c r="J364" s="40"/>
      <c r="K364" s="40"/>
      <c r="L364" s="44"/>
      <c r="M364" s="236"/>
      <c r="N364" s="237"/>
      <c r="O364" s="91"/>
      <c r="P364" s="91"/>
      <c r="Q364" s="91"/>
      <c r="R364" s="91"/>
      <c r="S364" s="91"/>
      <c r="T364" s="92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167</v>
      </c>
      <c r="AU364" s="17" t="s">
        <v>86</v>
      </c>
    </row>
    <row r="365" s="2" customFormat="1" ht="16.5" customHeight="1">
      <c r="A365" s="38"/>
      <c r="B365" s="39"/>
      <c r="C365" s="219" t="s">
        <v>744</v>
      </c>
      <c r="D365" s="219" t="s">
        <v>161</v>
      </c>
      <c r="E365" s="220" t="s">
        <v>1589</v>
      </c>
      <c r="F365" s="221" t="s">
        <v>1590</v>
      </c>
      <c r="G365" s="222" t="s">
        <v>432</v>
      </c>
      <c r="H365" s="223">
        <v>1</v>
      </c>
      <c r="I365" s="224"/>
      <c r="J365" s="225">
        <f>ROUND(I365*H365,0)</f>
        <v>0</v>
      </c>
      <c r="K365" s="226"/>
      <c r="L365" s="44"/>
      <c r="M365" s="227" t="s">
        <v>1</v>
      </c>
      <c r="N365" s="228" t="s">
        <v>42</v>
      </c>
      <c r="O365" s="91"/>
      <c r="P365" s="229">
        <f>O365*H365</f>
        <v>0</v>
      </c>
      <c r="Q365" s="229">
        <v>0</v>
      </c>
      <c r="R365" s="229">
        <f>Q365*H365</f>
        <v>0</v>
      </c>
      <c r="S365" s="229">
        <v>0</v>
      </c>
      <c r="T365" s="230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31" t="s">
        <v>257</v>
      </c>
      <c r="AT365" s="231" t="s">
        <v>161</v>
      </c>
      <c r="AU365" s="231" t="s">
        <v>86</v>
      </c>
      <c r="AY365" s="17" t="s">
        <v>159</v>
      </c>
      <c r="BE365" s="232">
        <f>IF(N365="základní",J365,0)</f>
        <v>0</v>
      </c>
      <c r="BF365" s="232">
        <f>IF(N365="snížená",J365,0)</f>
        <v>0</v>
      </c>
      <c r="BG365" s="232">
        <f>IF(N365="zákl. přenesená",J365,0)</f>
        <v>0</v>
      </c>
      <c r="BH365" s="232">
        <f>IF(N365="sníž. přenesená",J365,0)</f>
        <v>0</v>
      </c>
      <c r="BI365" s="232">
        <f>IF(N365="nulová",J365,0)</f>
        <v>0</v>
      </c>
      <c r="BJ365" s="17" t="s">
        <v>8</v>
      </c>
      <c r="BK365" s="232">
        <f>ROUND(I365*H365,0)</f>
        <v>0</v>
      </c>
      <c r="BL365" s="17" t="s">
        <v>257</v>
      </c>
      <c r="BM365" s="231" t="s">
        <v>1591</v>
      </c>
    </row>
    <row r="366" s="2" customFormat="1">
      <c r="A366" s="38"/>
      <c r="B366" s="39"/>
      <c r="C366" s="40"/>
      <c r="D366" s="233" t="s">
        <v>167</v>
      </c>
      <c r="E366" s="40"/>
      <c r="F366" s="234" t="s">
        <v>1561</v>
      </c>
      <c r="G366" s="40"/>
      <c r="H366" s="40"/>
      <c r="I366" s="235"/>
      <c r="J366" s="40"/>
      <c r="K366" s="40"/>
      <c r="L366" s="44"/>
      <c r="M366" s="236"/>
      <c r="N366" s="237"/>
      <c r="O366" s="91"/>
      <c r="P366" s="91"/>
      <c r="Q366" s="91"/>
      <c r="R366" s="91"/>
      <c r="S366" s="91"/>
      <c r="T366" s="92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7" t="s">
        <v>167</v>
      </c>
      <c r="AU366" s="17" t="s">
        <v>86</v>
      </c>
    </row>
    <row r="367" s="2" customFormat="1" ht="16.5" customHeight="1">
      <c r="A367" s="38"/>
      <c r="B367" s="39"/>
      <c r="C367" s="219" t="s">
        <v>752</v>
      </c>
      <c r="D367" s="219" t="s">
        <v>161</v>
      </c>
      <c r="E367" s="220" t="s">
        <v>1592</v>
      </c>
      <c r="F367" s="221" t="s">
        <v>1593</v>
      </c>
      <c r="G367" s="222" t="s">
        <v>1473</v>
      </c>
      <c r="H367" s="223">
        <v>1</v>
      </c>
      <c r="I367" s="224"/>
      <c r="J367" s="225">
        <f>ROUND(I367*H367,0)</f>
        <v>0</v>
      </c>
      <c r="K367" s="226"/>
      <c r="L367" s="44"/>
      <c r="M367" s="227" t="s">
        <v>1</v>
      </c>
      <c r="N367" s="228" t="s">
        <v>42</v>
      </c>
      <c r="O367" s="91"/>
      <c r="P367" s="229">
        <f>O367*H367</f>
        <v>0</v>
      </c>
      <c r="Q367" s="229">
        <v>0</v>
      </c>
      <c r="R367" s="229">
        <f>Q367*H367</f>
        <v>0</v>
      </c>
      <c r="S367" s="229">
        <v>0</v>
      </c>
      <c r="T367" s="230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31" t="s">
        <v>257</v>
      </c>
      <c r="AT367" s="231" t="s">
        <v>161</v>
      </c>
      <c r="AU367" s="231" t="s">
        <v>86</v>
      </c>
      <c r="AY367" s="17" t="s">
        <v>159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17" t="s">
        <v>8</v>
      </c>
      <c r="BK367" s="232">
        <f>ROUND(I367*H367,0)</f>
        <v>0</v>
      </c>
      <c r="BL367" s="17" t="s">
        <v>257</v>
      </c>
      <c r="BM367" s="231" t="s">
        <v>1594</v>
      </c>
    </row>
    <row r="368" s="2" customFormat="1">
      <c r="A368" s="38"/>
      <c r="B368" s="39"/>
      <c r="C368" s="40"/>
      <c r="D368" s="233" t="s">
        <v>167</v>
      </c>
      <c r="E368" s="40"/>
      <c r="F368" s="234" t="s">
        <v>1561</v>
      </c>
      <c r="G368" s="40"/>
      <c r="H368" s="40"/>
      <c r="I368" s="235"/>
      <c r="J368" s="40"/>
      <c r="K368" s="40"/>
      <c r="L368" s="44"/>
      <c r="M368" s="236"/>
      <c r="N368" s="237"/>
      <c r="O368" s="91"/>
      <c r="P368" s="91"/>
      <c r="Q368" s="91"/>
      <c r="R368" s="91"/>
      <c r="S368" s="91"/>
      <c r="T368" s="92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167</v>
      </c>
      <c r="AU368" s="17" t="s">
        <v>86</v>
      </c>
    </row>
    <row r="369" s="2" customFormat="1" ht="16.5" customHeight="1">
      <c r="A369" s="38"/>
      <c r="B369" s="39"/>
      <c r="C369" s="219" t="s">
        <v>759</v>
      </c>
      <c r="D369" s="219" t="s">
        <v>161</v>
      </c>
      <c r="E369" s="220" t="s">
        <v>1595</v>
      </c>
      <c r="F369" s="221" t="s">
        <v>1596</v>
      </c>
      <c r="G369" s="222" t="s">
        <v>1473</v>
      </c>
      <c r="H369" s="223">
        <v>1</v>
      </c>
      <c r="I369" s="224"/>
      <c r="J369" s="225">
        <f>ROUND(I369*H369,0)</f>
        <v>0</v>
      </c>
      <c r="K369" s="226"/>
      <c r="L369" s="44"/>
      <c r="M369" s="227" t="s">
        <v>1</v>
      </c>
      <c r="N369" s="228" t="s">
        <v>42</v>
      </c>
      <c r="O369" s="91"/>
      <c r="P369" s="229">
        <f>O369*H369</f>
        <v>0</v>
      </c>
      <c r="Q369" s="229">
        <v>0</v>
      </c>
      <c r="R369" s="229">
        <f>Q369*H369</f>
        <v>0</v>
      </c>
      <c r="S369" s="229">
        <v>0</v>
      </c>
      <c r="T369" s="230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31" t="s">
        <v>257</v>
      </c>
      <c r="AT369" s="231" t="s">
        <v>161</v>
      </c>
      <c r="AU369" s="231" t="s">
        <v>86</v>
      </c>
      <c r="AY369" s="17" t="s">
        <v>159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17" t="s">
        <v>8</v>
      </c>
      <c r="BK369" s="232">
        <f>ROUND(I369*H369,0)</f>
        <v>0</v>
      </c>
      <c r="BL369" s="17" t="s">
        <v>257</v>
      </c>
      <c r="BM369" s="231" t="s">
        <v>1597</v>
      </c>
    </row>
    <row r="370" s="2" customFormat="1">
      <c r="A370" s="38"/>
      <c r="B370" s="39"/>
      <c r="C370" s="40"/>
      <c r="D370" s="233" t="s">
        <v>167</v>
      </c>
      <c r="E370" s="40"/>
      <c r="F370" s="234" t="s">
        <v>1561</v>
      </c>
      <c r="G370" s="40"/>
      <c r="H370" s="40"/>
      <c r="I370" s="235"/>
      <c r="J370" s="40"/>
      <c r="K370" s="40"/>
      <c r="L370" s="44"/>
      <c r="M370" s="236"/>
      <c r="N370" s="237"/>
      <c r="O370" s="91"/>
      <c r="P370" s="91"/>
      <c r="Q370" s="91"/>
      <c r="R370" s="91"/>
      <c r="S370" s="91"/>
      <c r="T370" s="92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7" t="s">
        <v>167</v>
      </c>
      <c r="AU370" s="17" t="s">
        <v>86</v>
      </c>
    </row>
    <row r="371" s="2" customFormat="1" ht="16.5" customHeight="1">
      <c r="A371" s="38"/>
      <c r="B371" s="39"/>
      <c r="C371" s="219" t="s">
        <v>765</v>
      </c>
      <c r="D371" s="219" t="s">
        <v>161</v>
      </c>
      <c r="E371" s="220" t="s">
        <v>1598</v>
      </c>
      <c r="F371" s="221" t="s">
        <v>1599</v>
      </c>
      <c r="G371" s="222" t="s">
        <v>1473</v>
      </c>
      <c r="H371" s="223">
        <v>1</v>
      </c>
      <c r="I371" s="224"/>
      <c r="J371" s="225">
        <f>ROUND(I371*H371,0)</f>
        <v>0</v>
      </c>
      <c r="K371" s="226"/>
      <c r="L371" s="44"/>
      <c r="M371" s="227" t="s">
        <v>1</v>
      </c>
      <c r="N371" s="228" t="s">
        <v>42</v>
      </c>
      <c r="O371" s="91"/>
      <c r="P371" s="229">
        <f>O371*H371</f>
        <v>0</v>
      </c>
      <c r="Q371" s="229">
        <v>0</v>
      </c>
      <c r="R371" s="229">
        <f>Q371*H371</f>
        <v>0</v>
      </c>
      <c r="S371" s="229">
        <v>0</v>
      </c>
      <c r="T371" s="230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231" t="s">
        <v>257</v>
      </c>
      <c r="AT371" s="231" t="s">
        <v>161</v>
      </c>
      <c r="AU371" s="231" t="s">
        <v>86</v>
      </c>
      <c r="AY371" s="17" t="s">
        <v>159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17" t="s">
        <v>8</v>
      </c>
      <c r="BK371" s="232">
        <f>ROUND(I371*H371,0)</f>
        <v>0</v>
      </c>
      <c r="BL371" s="17" t="s">
        <v>257</v>
      </c>
      <c r="BM371" s="231" t="s">
        <v>1600</v>
      </c>
    </row>
    <row r="372" s="2" customFormat="1">
      <c r="A372" s="38"/>
      <c r="B372" s="39"/>
      <c r="C372" s="40"/>
      <c r="D372" s="233" t="s">
        <v>167</v>
      </c>
      <c r="E372" s="40"/>
      <c r="F372" s="234" t="s">
        <v>1561</v>
      </c>
      <c r="G372" s="40"/>
      <c r="H372" s="40"/>
      <c r="I372" s="235"/>
      <c r="J372" s="40"/>
      <c r="K372" s="40"/>
      <c r="L372" s="44"/>
      <c r="M372" s="236"/>
      <c r="N372" s="237"/>
      <c r="O372" s="91"/>
      <c r="P372" s="91"/>
      <c r="Q372" s="91"/>
      <c r="R372" s="91"/>
      <c r="S372" s="91"/>
      <c r="T372" s="92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7" t="s">
        <v>167</v>
      </c>
      <c r="AU372" s="17" t="s">
        <v>86</v>
      </c>
    </row>
    <row r="373" s="2" customFormat="1" ht="16.5" customHeight="1">
      <c r="A373" s="38"/>
      <c r="B373" s="39"/>
      <c r="C373" s="219" t="s">
        <v>770</v>
      </c>
      <c r="D373" s="219" t="s">
        <v>161</v>
      </c>
      <c r="E373" s="220" t="s">
        <v>1601</v>
      </c>
      <c r="F373" s="221" t="s">
        <v>1602</v>
      </c>
      <c r="G373" s="222" t="s">
        <v>1473</v>
      </c>
      <c r="H373" s="223">
        <v>1</v>
      </c>
      <c r="I373" s="224"/>
      <c r="J373" s="225">
        <f>ROUND(I373*H373,0)</f>
        <v>0</v>
      </c>
      <c r="K373" s="226"/>
      <c r="L373" s="44"/>
      <c r="M373" s="227" t="s">
        <v>1</v>
      </c>
      <c r="N373" s="228" t="s">
        <v>42</v>
      </c>
      <c r="O373" s="91"/>
      <c r="P373" s="229">
        <f>O373*H373</f>
        <v>0</v>
      </c>
      <c r="Q373" s="229">
        <v>0</v>
      </c>
      <c r="R373" s="229">
        <f>Q373*H373</f>
        <v>0</v>
      </c>
      <c r="S373" s="229">
        <v>0</v>
      </c>
      <c r="T373" s="230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31" t="s">
        <v>257</v>
      </c>
      <c r="AT373" s="231" t="s">
        <v>161</v>
      </c>
      <c r="AU373" s="231" t="s">
        <v>86</v>
      </c>
      <c r="AY373" s="17" t="s">
        <v>159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17" t="s">
        <v>8</v>
      </c>
      <c r="BK373" s="232">
        <f>ROUND(I373*H373,0)</f>
        <v>0</v>
      </c>
      <c r="BL373" s="17" t="s">
        <v>257</v>
      </c>
      <c r="BM373" s="231" t="s">
        <v>1603</v>
      </c>
    </row>
    <row r="374" s="2" customFormat="1">
      <c r="A374" s="38"/>
      <c r="B374" s="39"/>
      <c r="C374" s="40"/>
      <c r="D374" s="233" t="s">
        <v>167</v>
      </c>
      <c r="E374" s="40"/>
      <c r="F374" s="234" t="s">
        <v>1561</v>
      </c>
      <c r="G374" s="40"/>
      <c r="H374" s="40"/>
      <c r="I374" s="235"/>
      <c r="J374" s="40"/>
      <c r="K374" s="40"/>
      <c r="L374" s="44"/>
      <c r="M374" s="236"/>
      <c r="N374" s="237"/>
      <c r="O374" s="91"/>
      <c r="P374" s="91"/>
      <c r="Q374" s="91"/>
      <c r="R374" s="91"/>
      <c r="S374" s="91"/>
      <c r="T374" s="92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167</v>
      </c>
      <c r="AU374" s="17" t="s">
        <v>86</v>
      </c>
    </row>
    <row r="375" s="2" customFormat="1" ht="24.15" customHeight="1">
      <c r="A375" s="38"/>
      <c r="B375" s="39"/>
      <c r="C375" s="219" t="s">
        <v>775</v>
      </c>
      <c r="D375" s="219" t="s">
        <v>161</v>
      </c>
      <c r="E375" s="220" t="s">
        <v>1604</v>
      </c>
      <c r="F375" s="221" t="s">
        <v>1605</v>
      </c>
      <c r="G375" s="222" t="s">
        <v>1473</v>
      </c>
      <c r="H375" s="223">
        <v>4</v>
      </c>
      <c r="I375" s="224"/>
      <c r="J375" s="225">
        <f>ROUND(I375*H375,0)</f>
        <v>0</v>
      </c>
      <c r="K375" s="226"/>
      <c r="L375" s="44"/>
      <c r="M375" s="227" t="s">
        <v>1</v>
      </c>
      <c r="N375" s="228" t="s">
        <v>42</v>
      </c>
      <c r="O375" s="91"/>
      <c r="P375" s="229">
        <f>O375*H375</f>
        <v>0</v>
      </c>
      <c r="Q375" s="229">
        <v>0</v>
      </c>
      <c r="R375" s="229">
        <f>Q375*H375</f>
        <v>0</v>
      </c>
      <c r="S375" s="229">
        <v>0</v>
      </c>
      <c r="T375" s="230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31" t="s">
        <v>257</v>
      </c>
      <c r="AT375" s="231" t="s">
        <v>161</v>
      </c>
      <c r="AU375" s="231" t="s">
        <v>86</v>
      </c>
      <c r="AY375" s="17" t="s">
        <v>159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7" t="s">
        <v>8</v>
      </c>
      <c r="BK375" s="232">
        <f>ROUND(I375*H375,0)</f>
        <v>0</v>
      </c>
      <c r="BL375" s="17" t="s">
        <v>257</v>
      </c>
      <c r="BM375" s="231" t="s">
        <v>1606</v>
      </c>
    </row>
    <row r="376" s="2" customFormat="1">
      <c r="A376" s="38"/>
      <c r="B376" s="39"/>
      <c r="C376" s="40"/>
      <c r="D376" s="233" t="s">
        <v>167</v>
      </c>
      <c r="E376" s="40"/>
      <c r="F376" s="234" t="s">
        <v>1561</v>
      </c>
      <c r="G376" s="40"/>
      <c r="H376" s="40"/>
      <c r="I376" s="235"/>
      <c r="J376" s="40"/>
      <c r="K376" s="40"/>
      <c r="L376" s="44"/>
      <c r="M376" s="236"/>
      <c r="N376" s="237"/>
      <c r="O376" s="91"/>
      <c r="P376" s="91"/>
      <c r="Q376" s="91"/>
      <c r="R376" s="91"/>
      <c r="S376" s="91"/>
      <c r="T376" s="92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167</v>
      </c>
      <c r="AU376" s="17" t="s">
        <v>86</v>
      </c>
    </row>
    <row r="377" s="2" customFormat="1" ht="16.5" customHeight="1">
      <c r="A377" s="38"/>
      <c r="B377" s="39"/>
      <c r="C377" s="219" t="s">
        <v>780</v>
      </c>
      <c r="D377" s="219" t="s">
        <v>161</v>
      </c>
      <c r="E377" s="220" t="s">
        <v>1607</v>
      </c>
      <c r="F377" s="221" t="s">
        <v>1608</v>
      </c>
      <c r="G377" s="222" t="s">
        <v>1473</v>
      </c>
      <c r="H377" s="223">
        <v>1</v>
      </c>
      <c r="I377" s="224"/>
      <c r="J377" s="225">
        <f>ROUND(I377*H377,0)</f>
        <v>0</v>
      </c>
      <c r="K377" s="226"/>
      <c r="L377" s="44"/>
      <c r="M377" s="227" t="s">
        <v>1</v>
      </c>
      <c r="N377" s="228" t="s">
        <v>42</v>
      </c>
      <c r="O377" s="91"/>
      <c r="P377" s="229">
        <f>O377*H377</f>
        <v>0</v>
      </c>
      <c r="Q377" s="229">
        <v>0</v>
      </c>
      <c r="R377" s="229">
        <f>Q377*H377</f>
        <v>0</v>
      </c>
      <c r="S377" s="229">
        <v>0</v>
      </c>
      <c r="T377" s="230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31" t="s">
        <v>257</v>
      </c>
      <c r="AT377" s="231" t="s">
        <v>161</v>
      </c>
      <c r="AU377" s="231" t="s">
        <v>86</v>
      </c>
      <c r="AY377" s="17" t="s">
        <v>159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7" t="s">
        <v>8</v>
      </c>
      <c r="BK377" s="232">
        <f>ROUND(I377*H377,0)</f>
        <v>0</v>
      </c>
      <c r="BL377" s="17" t="s">
        <v>257</v>
      </c>
      <c r="BM377" s="231" t="s">
        <v>1609</v>
      </c>
    </row>
    <row r="378" s="2" customFormat="1">
      <c r="A378" s="38"/>
      <c r="B378" s="39"/>
      <c r="C378" s="40"/>
      <c r="D378" s="233" t="s">
        <v>167</v>
      </c>
      <c r="E378" s="40"/>
      <c r="F378" s="234" t="s">
        <v>1561</v>
      </c>
      <c r="G378" s="40"/>
      <c r="H378" s="40"/>
      <c r="I378" s="235"/>
      <c r="J378" s="40"/>
      <c r="K378" s="40"/>
      <c r="L378" s="44"/>
      <c r="M378" s="236"/>
      <c r="N378" s="237"/>
      <c r="O378" s="91"/>
      <c r="P378" s="91"/>
      <c r="Q378" s="91"/>
      <c r="R378" s="91"/>
      <c r="S378" s="91"/>
      <c r="T378" s="92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7" t="s">
        <v>167</v>
      </c>
      <c r="AU378" s="17" t="s">
        <v>86</v>
      </c>
    </row>
    <row r="379" s="2" customFormat="1" ht="24.15" customHeight="1">
      <c r="A379" s="38"/>
      <c r="B379" s="39"/>
      <c r="C379" s="219" t="s">
        <v>785</v>
      </c>
      <c r="D379" s="219" t="s">
        <v>161</v>
      </c>
      <c r="E379" s="220" t="s">
        <v>1610</v>
      </c>
      <c r="F379" s="221" t="s">
        <v>1611</v>
      </c>
      <c r="G379" s="222" t="s">
        <v>747</v>
      </c>
      <c r="H379" s="281"/>
      <c r="I379" s="224"/>
      <c r="J379" s="225">
        <f>ROUND(I379*H379,0)</f>
        <v>0</v>
      </c>
      <c r="K379" s="226"/>
      <c r="L379" s="44"/>
      <c r="M379" s="227" t="s">
        <v>1</v>
      </c>
      <c r="N379" s="228" t="s">
        <v>42</v>
      </c>
      <c r="O379" s="91"/>
      <c r="P379" s="229">
        <f>O379*H379</f>
        <v>0</v>
      </c>
      <c r="Q379" s="229">
        <v>0</v>
      </c>
      <c r="R379" s="229">
        <f>Q379*H379</f>
        <v>0</v>
      </c>
      <c r="S379" s="229">
        <v>0</v>
      </c>
      <c r="T379" s="230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31" t="s">
        <v>257</v>
      </c>
      <c r="AT379" s="231" t="s">
        <v>161</v>
      </c>
      <c r="AU379" s="231" t="s">
        <v>86</v>
      </c>
      <c r="AY379" s="17" t="s">
        <v>159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17" t="s">
        <v>8</v>
      </c>
      <c r="BK379" s="232">
        <f>ROUND(I379*H379,0)</f>
        <v>0</v>
      </c>
      <c r="BL379" s="17" t="s">
        <v>257</v>
      </c>
      <c r="BM379" s="231" t="s">
        <v>1612</v>
      </c>
    </row>
    <row r="380" s="2" customFormat="1">
      <c r="A380" s="38"/>
      <c r="B380" s="39"/>
      <c r="C380" s="40"/>
      <c r="D380" s="233" t="s">
        <v>167</v>
      </c>
      <c r="E380" s="40"/>
      <c r="F380" s="234" t="s">
        <v>1613</v>
      </c>
      <c r="G380" s="40"/>
      <c r="H380" s="40"/>
      <c r="I380" s="235"/>
      <c r="J380" s="40"/>
      <c r="K380" s="40"/>
      <c r="L380" s="44"/>
      <c r="M380" s="282"/>
      <c r="N380" s="283"/>
      <c r="O380" s="284"/>
      <c r="P380" s="284"/>
      <c r="Q380" s="284"/>
      <c r="R380" s="284"/>
      <c r="S380" s="284"/>
      <c r="T380" s="285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167</v>
      </c>
      <c r="AU380" s="17" t="s">
        <v>86</v>
      </c>
    </row>
    <row r="381" s="2" customFormat="1" ht="6.96" customHeight="1">
      <c r="A381" s="38"/>
      <c r="B381" s="66"/>
      <c r="C381" s="67"/>
      <c r="D381" s="67"/>
      <c r="E381" s="67"/>
      <c r="F381" s="67"/>
      <c r="G381" s="67"/>
      <c r="H381" s="67"/>
      <c r="I381" s="67"/>
      <c r="J381" s="67"/>
      <c r="K381" s="67"/>
      <c r="L381" s="44"/>
      <c r="M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</sheetData>
  <sheetProtection sheet="1" autoFilter="0" formatColumns="0" formatRows="0" objects="1" scenarios="1" spinCount="100000" saltValue="9ae1WKHVqc0M/Z3DYVvc1obzcwW1QVswzuihXfm+P5hJ7KeAssvPqrD7qOx9m/+rdN9SjrsJfuZtNwhhKzlFKA==" hashValue="LGPgOooZBAKvj5GbxeXEtc7oxKhqZJOt2U96Z9qSzRwURLWhjzzLZFvB5MGkyxjrQC7dRwVxSbDI2vpaFKCm0A==" algorithmName="SHA-512" password="CC35"/>
  <autoFilter ref="C126:K380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1614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ROUND(J126,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ROUND((SUM(BE126:BE283)),  0)</f>
        <v>0</v>
      </c>
      <c r="G33" s="38"/>
      <c r="H33" s="38"/>
      <c r="I33" s="155">
        <v>0.20999999999999999</v>
      </c>
      <c r="J33" s="154">
        <f>ROUND(((SUM(BE126:BE283))*I33),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ROUND((SUM(BF126:BF283)),  0)</f>
        <v>0</v>
      </c>
      <c r="G34" s="38"/>
      <c r="H34" s="38"/>
      <c r="I34" s="155">
        <v>0.14999999999999999</v>
      </c>
      <c r="J34" s="154">
        <f>ROUND(((SUM(BF126:BF283))*I34),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ROUND((SUM(BG126:BG283)),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ROUND((SUM(BH126:BH283)),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ROUND((SUM(BI126:BI283)),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SO02 - SO 02 - Úpravna vody - technologická 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120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1197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126</v>
      </c>
      <c r="E99" s="188"/>
      <c r="F99" s="188"/>
      <c r="G99" s="188"/>
      <c r="H99" s="188"/>
      <c r="I99" s="188"/>
      <c r="J99" s="189">
        <f>J184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9"/>
      <c r="C100" s="180"/>
      <c r="D100" s="181" t="s">
        <v>128</v>
      </c>
      <c r="E100" s="182"/>
      <c r="F100" s="182"/>
      <c r="G100" s="182"/>
      <c r="H100" s="182"/>
      <c r="I100" s="182"/>
      <c r="J100" s="183">
        <f>J200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5"/>
      <c r="C101" s="186"/>
      <c r="D101" s="187" t="s">
        <v>1199</v>
      </c>
      <c r="E101" s="188"/>
      <c r="F101" s="188"/>
      <c r="G101" s="188"/>
      <c r="H101" s="188"/>
      <c r="I101" s="188"/>
      <c r="J101" s="189">
        <f>J201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1615</v>
      </c>
      <c r="E102" s="188"/>
      <c r="F102" s="188"/>
      <c r="G102" s="188"/>
      <c r="H102" s="188"/>
      <c r="I102" s="188"/>
      <c r="J102" s="189">
        <f>J210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1616</v>
      </c>
      <c r="E103" s="188"/>
      <c r="F103" s="188"/>
      <c r="G103" s="188"/>
      <c r="H103" s="188"/>
      <c r="I103" s="188"/>
      <c r="J103" s="189">
        <f>J226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141</v>
      </c>
      <c r="E104" s="182"/>
      <c r="F104" s="182"/>
      <c r="G104" s="182"/>
      <c r="H104" s="182"/>
      <c r="I104" s="182"/>
      <c r="J104" s="183">
        <f>J265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1617</v>
      </c>
      <c r="E105" s="188"/>
      <c r="F105" s="188"/>
      <c r="G105" s="188"/>
      <c r="H105" s="188"/>
      <c r="I105" s="188"/>
      <c r="J105" s="189">
        <f>J266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142</v>
      </c>
      <c r="E106" s="188"/>
      <c r="F106" s="188"/>
      <c r="G106" s="188"/>
      <c r="H106" s="188"/>
      <c r="I106" s="188"/>
      <c r="J106" s="189">
        <f>J275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144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17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74" t="str">
        <f>E7</f>
        <v>Intenzifikace úpravny vody a přivaděče Kostelec nad Orlicí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113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SO02 - SO 02 - Úpravna vody - technologická část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21</v>
      </c>
      <c r="D120" s="40"/>
      <c r="E120" s="40"/>
      <c r="F120" s="27" t="str">
        <f>F12</f>
        <v>Kostelec nad Orlicí</v>
      </c>
      <c r="G120" s="40"/>
      <c r="H120" s="40"/>
      <c r="I120" s="32" t="s">
        <v>23</v>
      </c>
      <c r="J120" s="79" t="str">
        <f>IF(J12="","",J12)</f>
        <v>4. 2. 2022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25</v>
      </c>
      <c r="D122" s="40"/>
      <c r="E122" s="40"/>
      <c r="F122" s="27" t="str">
        <f>E15</f>
        <v>Město Kostelec nad Orlicí</v>
      </c>
      <c r="G122" s="40"/>
      <c r="H122" s="40"/>
      <c r="I122" s="32" t="s">
        <v>31</v>
      </c>
      <c r="J122" s="36" t="str">
        <f>E21</f>
        <v>AKVOPRO s.r.o.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29</v>
      </c>
      <c r="D123" s="40"/>
      <c r="E123" s="40"/>
      <c r="F123" s="27" t="str">
        <f>IF(E18="","",E18)</f>
        <v>Vyplň údaj</v>
      </c>
      <c r="G123" s="40"/>
      <c r="H123" s="40"/>
      <c r="I123" s="32" t="s">
        <v>34</v>
      </c>
      <c r="J123" s="36" t="str">
        <f>E24</f>
        <v xml:space="preserve">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145</v>
      </c>
      <c r="D125" s="194" t="s">
        <v>62</v>
      </c>
      <c r="E125" s="194" t="s">
        <v>58</v>
      </c>
      <c r="F125" s="194" t="s">
        <v>59</v>
      </c>
      <c r="G125" s="194" t="s">
        <v>146</v>
      </c>
      <c r="H125" s="194" t="s">
        <v>147</v>
      </c>
      <c r="I125" s="194" t="s">
        <v>148</v>
      </c>
      <c r="J125" s="195" t="s">
        <v>117</v>
      </c>
      <c r="K125" s="196" t="s">
        <v>149</v>
      </c>
      <c r="L125" s="197"/>
      <c r="M125" s="100" t="s">
        <v>1</v>
      </c>
      <c r="N125" s="101" t="s">
        <v>41</v>
      </c>
      <c r="O125" s="101" t="s">
        <v>150</v>
      </c>
      <c r="P125" s="101" t="s">
        <v>151</v>
      </c>
      <c r="Q125" s="101" t="s">
        <v>152</v>
      </c>
      <c r="R125" s="101" t="s">
        <v>153</v>
      </c>
      <c r="S125" s="101" t="s">
        <v>154</v>
      </c>
      <c r="T125" s="102" t="s">
        <v>155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156</v>
      </c>
      <c r="D126" s="40"/>
      <c r="E126" s="40"/>
      <c r="F126" s="40"/>
      <c r="G126" s="40"/>
      <c r="H126" s="40"/>
      <c r="I126" s="40"/>
      <c r="J126" s="198">
        <f>BK126</f>
        <v>0</v>
      </c>
      <c r="K126" s="40"/>
      <c r="L126" s="44"/>
      <c r="M126" s="103"/>
      <c r="N126" s="199"/>
      <c r="O126" s="104"/>
      <c r="P126" s="200">
        <f>P127+P200+P265</f>
        <v>0</v>
      </c>
      <c r="Q126" s="104"/>
      <c r="R126" s="200">
        <f>R127+R200+R265</f>
        <v>1.4597680000000002</v>
      </c>
      <c r="S126" s="104"/>
      <c r="T126" s="201">
        <f>T127+T200+T265</f>
        <v>2.9121250000000001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76</v>
      </c>
      <c r="AU126" s="17" t="s">
        <v>119</v>
      </c>
      <c r="BK126" s="202">
        <f>BK127+BK200+BK265</f>
        <v>0</v>
      </c>
    </row>
    <row r="127" s="12" customFormat="1" ht="25.92" customHeight="1">
      <c r="A127" s="12"/>
      <c r="B127" s="203"/>
      <c r="C127" s="204"/>
      <c r="D127" s="205" t="s">
        <v>76</v>
      </c>
      <c r="E127" s="206" t="s">
        <v>157</v>
      </c>
      <c r="F127" s="206" t="s">
        <v>158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P128+P184</f>
        <v>0</v>
      </c>
      <c r="Q127" s="211"/>
      <c r="R127" s="212">
        <f>R128+R184</f>
        <v>1.4505080000000001</v>
      </c>
      <c r="S127" s="211"/>
      <c r="T127" s="213">
        <f>T128+T184</f>
        <v>2.9121250000000001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</v>
      </c>
      <c r="AT127" s="215" t="s">
        <v>76</v>
      </c>
      <c r="AU127" s="215" t="s">
        <v>77</v>
      </c>
      <c r="AY127" s="214" t="s">
        <v>159</v>
      </c>
      <c r="BK127" s="216">
        <f>BK128+BK184</f>
        <v>0</v>
      </c>
    </row>
    <row r="128" s="12" customFormat="1" ht="22.8" customHeight="1">
      <c r="A128" s="12"/>
      <c r="B128" s="203"/>
      <c r="C128" s="204"/>
      <c r="D128" s="205" t="s">
        <v>76</v>
      </c>
      <c r="E128" s="217" t="s">
        <v>210</v>
      </c>
      <c r="F128" s="217" t="s">
        <v>1345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SUM(P129:P183)</f>
        <v>0</v>
      </c>
      <c r="Q128" s="211"/>
      <c r="R128" s="212">
        <f>SUM(R129:R183)</f>
        <v>1.3827700000000001</v>
      </c>
      <c r="S128" s="211"/>
      <c r="T128" s="213">
        <f>SUM(T129:T183)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</v>
      </c>
      <c r="AT128" s="215" t="s">
        <v>76</v>
      </c>
      <c r="AU128" s="215" t="s">
        <v>8</v>
      </c>
      <c r="AY128" s="214" t="s">
        <v>159</v>
      </c>
      <c r="BK128" s="216">
        <f>SUM(BK129:BK183)</f>
        <v>0</v>
      </c>
    </row>
    <row r="129" s="2" customFormat="1" ht="16.5" customHeight="1">
      <c r="A129" s="38"/>
      <c r="B129" s="39"/>
      <c r="C129" s="219" t="s">
        <v>8</v>
      </c>
      <c r="D129" s="219" t="s">
        <v>161</v>
      </c>
      <c r="E129" s="220" t="s">
        <v>1618</v>
      </c>
      <c r="F129" s="221" t="s">
        <v>1619</v>
      </c>
      <c r="G129" s="222" t="s">
        <v>298</v>
      </c>
      <c r="H129" s="223">
        <v>2</v>
      </c>
      <c r="I129" s="224"/>
      <c r="J129" s="225">
        <f>ROUND(I129*H129,0)</f>
        <v>0</v>
      </c>
      <c r="K129" s="226"/>
      <c r="L129" s="44"/>
      <c r="M129" s="227" t="s">
        <v>1</v>
      </c>
      <c r="N129" s="228" t="s">
        <v>42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165</v>
      </c>
      <c r="AT129" s="231" t="s">
        <v>161</v>
      </c>
      <c r="AU129" s="231" t="s">
        <v>86</v>
      </c>
      <c r="AY129" s="17" t="s">
        <v>159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</v>
      </c>
      <c r="BK129" s="232">
        <f>ROUND(I129*H129,0)</f>
        <v>0</v>
      </c>
      <c r="BL129" s="17" t="s">
        <v>165</v>
      </c>
      <c r="BM129" s="231" t="s">
        <v>1620</v>
      </c>
    </row>
    <row r="130" s="2" customFormat="1">
      <c r="A130" s="38"/>
      <c r="B130" s="39"/>
      <c r="C130" s="40"/>
      <c r="D130" s="233" t="s">
        <v>167</v>
      </c>
      <c r="E130" s="40"/>
      <c r="F130" s="234" t="s">
        <v>1621</v>
      </c>
      <c r="G130" s="40"/>
      <c r="H130" s="40"/>
      <c r="I130" s="235"/>
      <c r="J130" s="40"/>
      <c r="K130" s="40"/>
      <c r="L130" s="44"/>
      <c r="M130" s="236"/>
      <c r="N130" s="237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167</v>
      </c>
      <c r="AU130" s="17" t="s">
        <v>86</v>
      </c>
    </row>
    <row r="131" s="2" customFormat="1" ht="24.15" customHeight="1">
      <c r="A131" s="38"/>
      <c r="B131" s="39"/>
      <c r="C131" s="270" t="s">
        <v>86</v>
      </c>
      <c r="D131" s="270" t="s">
        <v>295</v>
      </c>
      <c r="E131" s="271" t="s">
        <v>1622</v>
      </c>
      <c r="F131" s="272" t="s">
        <v>1623</v>
      </c>
      <c r="G131" s="273" t="s">
        <v>298</v>
      </c>
      <c r="H131" s="274">
        <v>2</v>
      </c>
      <c r="I131" s="275"/>
      <c r="J131" s="276">
        <f>ROUND(I131*H131,0)</f>
        <v>0</v>
      </c>
      <c r="K131" s="277"/>
      <c r="L131" s="278"/>
      <c r="M131" s="279" t="s">
        <v>1</v>
      </c>
      <c r="N131" s="280" t="s">
        <v>42</v>
      </c>
      <c r="O131" s="91"/>
      <c r="P131" s="229">
        <f>O131*H131</f>
        <v>0</v>
      </c>
      <c r="Q131" s="229">
        <v>0.00029999999999999997</v>
      </c>
      <c r="R131" s="229">
        <f>Q131*H131</f>
        <v>0.00059999999999999995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210</v>
      </c>
      <c r="AT131" s="231" t="s">
        <v>295</v>
      </c>
      <c r="AU131" s="231" t="s">
        <v>86</v>
      </c>
      <c r="AY131" s="17" t="s">
        <v>159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</v>
      </c>
      <c r="BK131" s="232">
        <f>ROUND(I131*H131,0)</f>
        <v>0</v>
      </c>
      <c r="BL131" s="17" t="s">
        <v>165</v>
      </c>
      <c r="BM131" s="231" t="s">
        <v>1624</v>
      </c>
    </row>
    <row r="132" s="2" customFormat="1">
      <c r="A132" s="38"/>
      <c r="B132" s="39"/>
      <c r="C132" s="40"/>
      <c r="D132" s="233" t="s">
        <v>167</v>
      </c>
      <c r="E132" s="40"/>
      <c r="F132" s="234" t="s">
        <v>1623</v>
      </c>
      <c r="G132" s="40"/>
      <c r="H132" s="40"/>
      <c r="I132" s="235"/>
      <c r="J132" s="40"/>
      <c r="K132" s="40"/>
      <c r="L132" s="44"/>
      <c r="M132" s="236"/>
      <c r="N132" s="237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167</v>
      </c>
      <c r="AU132" s="17" t="s">
        <v>86</v>
      </c>
    </row>
    <row r="133" s="2" customFormat="1" ht="24.15" customHeight="1">
      <c r="A133" s="38"/>
      <c r="B133" s="39"/>
      <c r="C133" s="219" t="s">
        <v>179</v>
      </c>
      <c r="D133" s="219" t="s">
        <v>161</v>
      </c>
      <c r="E133" s="220" t="s">
        <v>1625</v>
      </c>
      <c r="F133" s="221" t="s">
        <v>1626</v>
      </c>
      <c r="G133" s="222" t="s">
        <v>298</v>
      </c>
      <c r="H133" s="223">
        <v>2</v>
      </c>
      <c r="I133" s="224"/>
      <c r="J133" s="225">
        <f>ROUND(I133*H133,0)</f>
        <v>0</v>
      </c>
      <c r="K133" s="226"/>
      <c r="L133" s="44"/>
      <c r="M133" s="227" t="s">
        <v>1</v>
      </c>
      <c r="N133" s="228" t="s">
        <v>42</v>
      </c>
      <c r="O133" s="91"/>
      <c r="P133" s="229">
        <f>O133*H133</f>
        <v>0</v>
      </c>
      <c r="Q133" s="229">
        <v>0.00072000000000000005</v>
      </c>
      <c r="R133" s="229">
        <f>Q133*H133</f>
        <v>0.0014400000000000001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165</v>
      </c>
      <c r="AT133" s="231" t="s">
        <v>161</v>
      </c>
      <c r="AU133" s="231" t="s">
        <v>86</v>
      </c>
      <c r="AY133" s="17" t="s">
        <v>159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</v>
      </c>
      <c r="BK133" s="232">
        <f>ROUND(I133*H133,0)</f>
        <v>0</v>
      </c>
      <c r="BL133" s="17" t="s">
        <v>165</v>
      </c>
      <c r="BM133" s="231" t="s">
        <v>1627</v>
      </c>
    </row>
    <row r="134" s="2" customFormat="1">
      <c r="A134" s="38"/>
      <c r="B134" s="39"/>
      <c r="C134" s="40"/>
      <c r="D134" s="233" t="s">
        <v>167</v>
      </c>
      <c r="E134" s="40"/>
      <c r="F134" s="234" t="s">
        <v>1628</v>
      </c>
      <c r="G134" s="40"/>
      <c r="H134" s="40"/>
      <c r="I134" s="235"/>
      <c r="J134" s="40"/>
      <c r="K134" s="40"/>
      <c r="L134" s="44"/>
      <c r="M134" s="236"/>
      <c r="N134" s="237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167</v>
      </c>
      <c r="AU134" s="17" t="s">
        <v>86</v>
      </c>
    </row>
    <row r="135" s="2" customFormat="1" ht="24.15" customHeight="1">
      <c r="A135" s="38"/>
      <c r="B135" s="39"/>
      <c r="C135" s="270" t="s">
        <v>165</v>
      </c>
      <c r="D135" s="270" t="s">
        <v>295</v>
      </c>
      <c r="E135" s="271" t="s">
        <v>1629</v>
      </c>
      <c r="F135" s="272" t="s">
        <v>1630</v>
      </c>
      <c r="G135" s="273" t="s">
        <v>298</v>
      </c>
      <c r="H135" s="274">
        <v>2</v>
      </c>
      <c r="I135" s="275"/>
      <c r="J135" s="276">
        <f>ROUND(I135*H135,0)</f>
        <v>0</v>
      </c>
      <c r="K135" s="277"/>
      <c r="L135" s="278"/>
      <c r="M135" s="279" t="s">
        <v>1</v>
      </c>
      <c r="N135" s="280" t="s">
        <v>42</v>
      </c>
      <c r="O135" s="91"/>
      <c r="P135" s="229">
        <f>O135*H135</f>
        <v>0</v>
      </c>
      <c r="Q135" s="229">
        <v>0.012</v>
      </c>
      <c r="R135" s="229">
        <f>Q135*H135</f>
        <v>0.024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210</v>
      </c>
      <c r="AT135" s="231" t="s">
        <v>295</v>
      </c>
      <c r="AU135" s="231" t="s">
        <v>86</v>
      </c>
      <c r="AY135" s="17" t="s">
        <v>159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</v>
      </c>
      <c r="BK135" s="232">
        <f>ROUND(I135*H135,0)</f>
        <v>0</v>
      </c>
      <c r="BL135" s="17" t="s">
        <v>165</v>
      </c>
      <c r="BM135" s="231" t="s">
        <v>1631</v>
      </c>
    </row>
    <row r="136" s="2" customFormat="1">
      <c r="A136" s="38"/>
      <c r="B136" s="39"/>
      <c r="C136" s="40"/>
      <c r="D136" s="233" t="s">
        <v>167</v>
      </c>
      <c r="E136" s="40"/>
      <c r="F136" s="234" t="s">
        <v>1630</v>
      </c>
      <c r="G136" s="40"/>
      <c r="H136" s="40"/>
      <c r="I136" s="235"/>
      <c r="J136" s="40"/>
      <c r="K136" s="40"/>
      <c r="L136" s="44"/>
      <c r="M136" s="236"/>
      <c r="N136" s="237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167</v>
      </c>
      <c r="AU136" s="17" t="s">
        <v>86</v>
      </c>
    </row>
    <row r="137" s="2" customFormat="1" ht="16.5" customHeight="1">
      <c r="A137" s="38"/>
      <c r="B137" s="39"/>
      <c r="C137" s="219" t="s">
        <v>190</v>
      </c>
      <c r="D137" s="219" t="s">
        <v>161</v>
      </c>
      <c r="E137" s="220" t="s">
        <v>1632</v>
      </c>
      <c r="F137" s="221" t="s">
        <v>1633</v>
      </c>
      <c r="G137" s="222" t="s">
        <v>298</v>
      </c>
      <c r="H137" s="223">
        <v>2</v>
      </c>
      <c r="I137" s="224"/>
      <c r="J137" s="225">
        <f>ROUND(I137*H137,0)</f>
        <v>0</v>
      </c>
      <c r="K137" s="226"/>
      <c r="L137" s="44"/>
      <c r="M137" s="227" t="s">
        <v>1</v>
      </c>
      <c r="N137" s="228" t="s">
        <v>42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165</v>
      </c>
      <c r="AT137" s="231" t="s">
        <v>161</v>
      </c>
      <c r="AU137" s="231" t="s">
        <v>86</v>
      </c>
      <c r="AY137" s="17" t="s">
        <v>159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</v>
      </c>
      <c r="BK137" s="232">
        <f>ROUND(I137*H137,0)</f>
        <v>0</v>
      </c>
      <c r="BL137" s="17" t="s">
        <v>165</v>
      </c>
      <c r="BM137" s="231" t="s">
        <v>1634</v>
      </c>
    </row>
    <row r="138" s="2" customFormat="1">
      <c r="A138" s="38"/>
      <c r="B138" s="39"/>
      <c r="C138" s="40"/>
      <c r="D138" s="233" t="s">
        <v>167</v>
      </c>
      <c r="E138" s="40"/>
      <c r="F138" s="234" t="s">
        <v>1635</v>
      </c>
      <c r="G138" s="40"/>
      <c r="H138" s="40"/>
      <c r="I138" s="235"/>
      <c r="J138" s="40"/>
      <c r="K138" s="40"/>
      <c r="L138" s="44"/>
      <c r="M138" s="236"/>
      <c r="N138" s="237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167</v>
      </c>
      <c r="AU138" s="17" t="s">
        <v>86</v>
      </c>
    </row>
    <row r="139" s="2" customFormat="1" ht="24.15" customHeight="1">
      <c r="A139" s="38"/>
      <c r="B139" s="39"/>
      <c r="C139" s="270" t="s">
        <v>196</v>
      </c>
      <c r="D139" s="270" t="s">
        <v>295</v>
      </c>
      <c r="E139" s="271" t="s">
        <v>1636</v>
      </c>
      <c r="F139" s="272" t="s">
        <v>1637</v>
      </c>
      <c r="G139" s="273" t="s">
        <v>298</v>
      </c>
      <c r="H139" s="274">
        <v>2</v>
      </c>
      <c r="I139" s="275"/>
      <c r="J139" s="276">
        <f>ROUND(I139*H139,0)</f>
        <v>0</v>
      </c>
      <c r="K139" s="277"/>
      <c r="L139" s="278"/>
      <c r="M139" s="279" t="s">
        <v>1</v>
      </c>
      <c r="N139" s="280" t="s">
        <v>42</v>
      </c>
      <c r="O139" s="91"/>
      <c r="P139" s="229">
        <f>O139*H139</f>
        <v>0</v>
      </c>
      <c r="Q139" s="229">
        <v>0.001</v>
      </c>
      <c r="R139" s="229">
        <f>Q139*H139</f>
        <v>0.002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210</v>
      </c>
      <c r="AT139" s="231" t="s">
        <v>295</v>
      </c>
      <c r="AU139" s="231" t="s">
        <v>86</v>
      </c>
      <c r="AY139" s="17" t="s">
        <v>159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</v>
      </c>
      <c r="BK139" s="232">
        <f>ROUND(I139*H139,0)</f>
        <v>0</v>
      </c>
      <c r="BL139" s="17" t="s">
        <v>165</v>
      </c>
      <c r="BM139" s="231" t="s">
        <v>1638</v>
      </c>
    </row>
    <row r="140" s="2" customFormat="1">
      <c r="A140" s="38"/>
      <c r="B140" s="39"/>
      <c r="C140" s="40"/>
      <c r="D140" s="233" t="s">
        <v>167</v>
      </c>
      <c r="E140" s="40"/>
      <c r="F140" s="234" t="s">
        <v>1637</v>
      </c>
      <c r="G140" s="40"/>
      <c r="H140" s="40"/>
      <c r="I140" s="235"/>
      <c r="J140" s="40"/>
      <c r="K140" s="40"/>
      <c r="L140" s="44"/>
      <c r="M140" s="236"/>
      <c r="N140" s="237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167</v>
      </c>
      <c r="AU140" s="17" t="s">
        <v>86</v>
      </c>
    </row>
    <row r="141" s="2" customFormat="1" ht="24.15" customHeight="1">
      <c r="A141" s="38"/>
      <c r="B141" s="39"/>
      <c r="C141" s="219" t="s">
        <v>202</v>
      </c>
      <c r="D141" s="219" t="s">
        <v>161</v>
      </c>
      <c r="E141" s="220" t="s">
        <v>1639</v>
      </c>
      <c r="F141" s="221" t="s">
        <v>1640</v>
      </c>
      <c r="G141" s="222" t="s">
        <v>298</v>
      </c>
      <c r="H141" s="223">
        <v>8</v>
      </c>
      <c r="I141" s="224"/>
      <c r="J141" s="225">
        <f>ROUND(I141*H141,0)</f>
        <v>0</v>
      </c>
      <c r="K141" s="226"/>
      <c r="L141" s="44"/>
      <c r="M141" s="227" t="s">
        <v>1</v>
      </c>
      <c r="N141" s="228" t="s">
        <v>42</v>
      </c>
      <c r="O141" s="91"/>
      <c r="P141" s="229">
        <f>O141*H141</f>
        <v>0</v>
      </c>
      <c r="Q141" s="229">
        <v>0.00073999999999999999</v>
      </c>
      <c r="R141" s="229">
        <f>Q141*H141</f>
        <v>0.0059199999999999999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165</v>
      </c>
      <c r="AT141" s="231" t="s">
        <v>161</v>
      </c>
      <c r="AU141" s="231" t="s">
        <v>86</v>
      </c>
      <c r="AY141" s="17" t="s">
        <v>159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</v>
      </c>
      <c r="BK141" s="232">
        <f>ROUND(I141*H141,0)</f>
        <v>0</v>
      </c>
      <c r="BL141" s="17" t="s">
        <v>165</v>
      </c>
      <c r="BM141" s="231" t="s">
        <v>1641</v>
      </c>
    </row>
    <row r="142" s="2" customFormat="1">
      <c r="A142" s="38"/>
      <c r="B142" s="39"/>
      <c r="C142" s="40"/>
      <c r="D142" s="233" t="s">
        <v>167</v>
      </c>
      <c r="E142" s="40"/>
      <c r="F142" s="234" t="s">
        <v>1642</v>
      </c>
      <c r="G142" s="40"/>
      <c r="H142" s="40"/>
      <c r="I142" s="235"/>
      <c r="J142" s="40"/>
      <c r="K142" s="40"/>
      <c r="L142" s="44"/>
      <c r="M142" s="236"/>
      <c r="N142" s="237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167</v>
      </c>
      <c r="AU142" s="17" t="s">
        <v>86</v>
      </c>
    </row>
    <row r="143" s="2" customFormat="1" ht="24.15" customHeight="1">
      <c r="A143" s="38"/>
      <c r="B143" s="39"/>
      <c r="C143" s="270" t="s">
        <v>210</v>
      </c>
      <c r="D143" s="270" t="s">
        <v>295</v>
      </c>
      <c r="E143" s="271" t="s">
        <v>1643</v>
      </c>
      <c r="F143" s="272" t="s">
        <v>1644</v>
      </c>
      <c r="G143" s="273" t="s">
        <v>298</v>
      </c>
      <c r="H143" s="274">
        <v>8</v>
      </c>
      <c r="I143" s="275"/>
      <c r="J143" s="276">
        <f>ROUND(I143*H143,0)</f>
        <v>0</v>
      </c>
      <c r="K143" s="277"/>
      <c r="L143" s="278"/>
      <c r="M143" s="279" t="s">
        <v>1</v>
      </c>
      <c r="N143" s="280" t="s">
        <v>42</v>
      </c>
      <c r="O143" s="91"/>
      <c r="P143" s="229">
        <f>O143*H143</f>
        <v>0</v>
      </c>
      <c r="Q143" s="229">
        <v>0.014</v>
      </c>
      <c r="R143" s="229">
        <f>Q143*H143</f>
        <v>0.112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210</v>
      </c>
      <c r="AT143" s="231" t="s">
        <v>295</v>
      </c>
      <c r="AU143" s="231" t="s">
        <v>86</v>
      </c>
      <c r="AY143" s="17" t="s">
        <v>159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</v>
      </c>
      <c r="BK143" s="232">
        <f>ROUND(I143*H143,0)</f>
        <v>0</v>
      </c>
      <c r="BL143" s="17" t="s">
        <v>165</v>
      </c>
      <c r="BM143" s="231" t="s">
        <v>1645</v>
      </c>
    </row>
    <row r="144" s="2" customFormat="1">
      <c r="A144" s="38"/>
      <c r="B144" s="39"/>
      <c r="C144" s="40"/>
      <c r="D144" s="233" t="s">
        <v>167</v>
      </c>
      <c r="E144" s="40"/>
      <c r="F144" s="234" t="s">
        <v>1644</v>
      </c>
      <c r="G144" s="40"/>
      <c r="H144" s="40"/>
      <c r="I144" s="235"/>
      <c r="J144" s="40"/>
      <c r="K144" s="40"/>
      <c r="L144" s="44"/>
      <c r="M144" s="236"/>
      <c r="N144" s="237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167</v>
      </c>
      <c r="AU144" s="17" t="s">
        <v>86</v>
      </c>
    </row>
    <row r="145" s="2" customFormat="1" ht="16.5" customHeight="1">
      <c r="A145" s="38"/>
      <c r="B145" s="39"/>
      <c r="C145" s="219" t="s">
        <v>216</v>
      </c>
      <c r="D145" s="219" t="s">
        <v>161</v>
      </c>
      <c r="E145" s="220" t="s">
        <v>1646</v>
      </c>
      <c r="F145" s="221" t="s">
        <v>1647</v>
      </c>
      <c r="G145" s="222" t="s">
        <v>298</v>
      </c>
      <c r="H145" s="223">
        <v>4</v>
      </c>
      <c r="I145" s="224"/>
      <c r="J145" s="225">
        <f>ROUND(I145*H145,0)</f>
        <v>0</v>
      </c>
      <c r="K145" s="226"/>
      <c r="L145" s="44"/>
      <c r="M145" s="227" t="s">
        <v>1</v>
      </c>
      <c r="N145" s="228" t="s">
        <v>42</v>
      </c>
      <c r="O145" s="91"/>
      <c r="P145" s="229">
        <f>O145*H145</f>
        <v>0</v>
      </c>
      <c r="Q145" s="229">
        <v>0.00071000000000000002</v>
      </c>
      <c r="R145" s="229">
        <f>Q145*H145</f>
        <v>0.0028400000000000001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165</v>
      </c>
      <c r="AT145" s="231" t="s">
        <v>161</v>
      </c>
      <c r="AU145" s="231" t="s">
        <v>86</v>
      </c>
      <c r="AY145" s="17" t="s">
        <v>159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</v>
      </c>
      <c r="BK145" s="232">
        <f>ROUND(I145*H145,0)</f>
        <v>0</v>
      </c>
      <c r="BL145" s="17" t="s">
        <v>165</v>
      </c>
      <c r="BM145" s="231" t="s">
        <v>1648</v>
      </c>
    </row>
    <row r="146" s="2" customFormat="1" ht="24.15" customHeight="1">
      <c r="A146" s="38"/>
      <c r="B146" s="39"/>
      <c r="C146" s="270" t="s">
        <v>221</v>
      </c>
      <c r="D146" s="270" t="s">
        <v>295</v>
      </c>
      <c r="E146" s="271" t="s">
        <v>1649</v>
      </c>
      <c r="F146" s="272" t="s">
        <v>1650</v>
      </c>
      <c r="G146" s="273" t="s">
        <v>298</v>
      </c>
      <c r="H146" s="274">
        <v>4</v>
      </c>
      <c r="I146" s="275"/>
      <c r="J146" s="276">
        <f>ROUND(I146*H146,0)</f>
        <v>0</v>
      </c>
      <c r="K146" s="277"/>
      <c r="L146" s="278"/>
      <c r="M146" s="279" t="s">
        <v>1</v>
      </c>
      <c r="N146" s="280" t="s">
        <v>42</v>
      </c>
      <c r="O146" s="91"/>
      <c r="P146" s="229">
        <f>O146*H146</f>
        <v>0</v>
      </c>
      <c r="Q146" s="229">
        <v>0.0195</v>
      </c>
      <c r="R146" s="229">
        <f>Q146*H146</f>
        <v>0.078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210</v>
      </c>
      <c r="AT146" s="231" t="s">
        <v>295</v>
      </c>
      <c r="AU146" s="231" t="s">
        <v>86</v>
      </c>
      <c r="AY146" s="17" t="s">
        <v>159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</v>
      </c>
      <c r="BK146" s="232">
        <f>ROUND(I146*H146,0)</f>
        <v>0</v>
      </c>
      <c r="BL146" s="17" t="s">
        <v>165</v>
      </c>
      <c r="BM146" s="231" t="s">
        <v>1651</v>
      </c>
    </row>
    <row r="147" s="2" customFormat="1">
      <c r="A147" s="38"/>
      <c r="B147" s="39"/>
      <c r="C147" s="40"/>
      <c r="D147" s="233" t="s">
        <v>167</v>
      </c>
      <c r="E147" s="40"/>
      <c r="F147" s="234" t="s">
        <v>1650</v>
      </c>
      <c r="G147" s="40"/>
      <c r="H147" s="40"/>
      <c r="I147" s="235"/>
      <c r="J147" s="40"/>
      <c r="K147" s="40"/>
      <c r="L147" s="44"/>
      <c r="M147" s="236"/>
      <c r="N147" s="237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167</v>
      </c>
      <c r="AU147" s="17" t="s">
        <v>86</v>
      </c>
    </row>
    <row r="148" s="2" customFormat="1" ht="24.15" customHeight="1">
      <c r="A148" s="38"/>
      <c r="B148" s="39"/>
      <c r="C148" s="219" t="s">
        <v>228</v>
      </c>
      <c r="D148" s="219" t="s">
        <v>161</v>
      </c>
      <c r="E148" s="220" t="s">
        <v>1652</v>
      </c>
      <c r="F148" s="221" t="s">
        <v>1653</v>
      </c>
      <c r="G148" s="222" t="s">
        <v>298</v>
      </c>
      <c r="H148" s="223">
        <v>1</v>
      </c>
      <c r="I148" s="224"/>
      <c r="J148" s="225">
        <f>ROUND(I148*H148,0)</f>
        <v>0</v>
      </c>
      <c r="K148" s="226"/>
      <c r="L148" s="44"/>
      <c r="M148" s="227" t="s">
        <v>1</v>
      </c>
      <c r="N148" s="228" t="s">
        <v>42</v>
      </c>
      <c r="O148" s="91"/>
      <c r="P148" s="229">
        <f>O148*H148</f>
        <v>0</v>
      </c>
      <c r="Q148" s="229">
        <v>0.0016199999999999999</v>
      </c>
      <c r="R148" s="229">
        <f>Q148*H148</f>
        <v>0.0016199999999999999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165</v>
      </c>
      <c r="AT148" s="231" t="s">
        <v>161</v>
      </c>
      <c r="AU148" s="231" t="s">
        <v>86</v>
      </c>
      <c r="AY148" s="17" t="s">
        <v>159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</v>
      </c>
      <c r="BK148" s="232">
        <f>ROUND(I148*H148,0)</f>
        <v>0</v>
      </c>
      <c r="BL148" s="17" t="s">
        <v>165</v>
      </c>
      <c r="BM148" s="231" t="s">
        <v>1654</v>
      </c>
    </row>
    <row r="149" s="2" customFormat="1">
      <c r="A149" s="38"/>
      <c r="B149" s="39"/>
      <c r="C149" s="40"/>
      <c r="D149" s="233" t="s">
        <v>167</v>
      </c>
      <c r="E149" s="40"/>
      <c r="F149" s="234" t="s">
        <v>1655</v>
      </c>
      <c r="G149" s="40"/>
      <c r="H149" s="40"/>
      <c r="I149" s="235"/>
      <c r="J149" s="40"/>
      <c r="K149" s="40"/>
      <c r="L149" s="44"/>
      <c r="M149" s="236"/>
      <c r="N149" s="237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167</v>
      </c>
      <c r="AU149" s="17" t="s">
        <v>86</v>
      </c>
    </row>
    <row r="150" s="2" customFormat="1" ht="24.15" customHeight="1">
      <c r="A150" s="38"/>
      <c r="B150" s="39"/>
      <c r="C150" s="270" t="s">
        <v>234</v>
      </c>
      <c r="D150" s="270" t="s">
        <v>295</v>
      </c>
      <c r="E150" s="271" t="s">
        <v>1656</v>
      </c>
      <c r="F150" s="272" t="s">
        <v>1657</v>
      </c>
      <c r="G150" s="273" t="s">
        <v>298</v>
      </c>
      <c r="H150" s="274">
        <v>1</v>
      </c>
      <c r="I150" s="275"/>
      <c r="J150" s="276">
        <f>ROUND(I150*H150,0)</f>
        <v>0</v>
      </c>
      <c r="K150" s="277"/>
      <c r="L150" s="278"/>
      <c r="M150" s="279" t="s">
        <v>1</v>
      </c>
      <c r="N150" s="280" t="s">
        <v>42</v>
      </c>
      <c r="O150" s="91"/>
      <c r="P150" s="229">
        <f>O150*H150</f>
        <v>0</v>
      </c>
      <c r="Q150" s="229">
        <v>0.017999999999999999</v>
      </c>
      <c r="R150" s="229">
        <f>Q150*H150</f>
        <v>0.017999999999999999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210</v>
      </c>
      <c r="AT150" s="231" t="s">
        <v>295</v>
      </c>
      <c r="AU150" s="231" t="s">
        <v>86</v>
      </c>
      <c r="AY150" s="17" t="s">
        <v>159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</v>
      </c>
      <c r="BK150" s="232">
        <f>ROUND(I150*H150,0)</f>
        <v>0</v>
      </c>
      <c r="BL150" s="17" t="s">
        <v>165</v>
      </c>
      <c r="BM150" s="231" t="s">
        <v>1658</v>
      </c>
    </row>
    <row r="151" s="2" customFormat="1">
      <c r="A151" s="38"/>
      <c r="B151" s="39"/>
      <c r="C151" s="40"/>
      <c r="D151" s="233" t="s">
        <v>167</v>
      </c>
      <c r="E151" s="40"/>
      <c r="F151" s="234" t="s">
        <v>1657</v>
      </c>
      <c r="G151" s="40"/>
      <c r="H151" s="40"/>
      <c r="I151" s="235"/>
      <c r="J151" s="40"/>
      <c r="K151" s="40"/>
      <c r="L151" s="44"/>
      <c r="M151" s="236"/>
      <c r="N151" s="237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167</v>
      </c>
      <c r="AU151" s="17" t="s">
        <v>86</v>
      </c>
    </row>
    <row r="152" s="2" customFormat="1" ht="16.5" customHeight="1">
      <c r="A152" s="38"/>
      <c r="B152" s="39"/>
      <c r="C152" s="219" t="s">
        <v>240</v>
      </c>
      <c r="D152" s="219" t="s">
        <v>161</v>
      </c>
      <c r="E152" s="220" t="s">
        <v>1659</v>
      </c>
      <c r="F152" s="221" t="s">
        <v>1660</v>
      </c>
      <c r="G152" s="222" t="s">
        <v>298</v>
      </c>
      <c r="H152" s="223">
        <v>1</v>
      </c>
      <c r="I152" s="224"/>
      <c r="J152" s="225">
        <f>ROUND(I152*H152,0)</f>
        <v>0</v>
      </c>
      <c r="K152" s="226"/>
      <c r="L152" s="44"/>
      <c r="M152" s="227" t="s">
        <v>1</v>
      </c>
      <c r="N152" s="228" t="s">
        <v>42</v>
      </c>
      <c r="O152" s="91"/>
      <c r="P152" s="229">
        <f>O152*H152</f>
        <v>0</v>
      </c>
      <c r="Q152" s="229">
        <v>0.0035699999999999998</v>
      </c>
      <c r="R152" s="229">
        <f>Q152*H152</f>
        <v>0.0035699999999999998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165</v>
      </c>
      <c r="AT152" s="231" t="s">
        <v>161</v>
      </c>
      <c r="AU152" s="231" t="s">
        <v>86</v>
      </c>
      <c r="AY152" s="17" t="s">
        <v>159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</v>
      </c>
      <c r="BK152" s="232">
        <f>ROUND(I152*H152,0)</f>
        <v>0</v>
      </c>
      <c r="BL152" s="17" t="s">
        <v>165</v>
      </c>
      <c r="BM152" s="231" t="s">
        <v>1661</v>
      </c>
    </row>
    <row r="153" s="2" customFormat="1">
      <c r="A153" s="38"/>
      <c r="B153" s="39"/>
      <c r="C153" s="40"/>
      <c r="D153" s="233" t="s">
        <v>167</v>
      </c>
      <c r="E153" s="40"/>
      <c r="F153" s="234" t="s">
        <v>1662</v>
      </c>
      <c r="G153" s="40"/>
      <c r="H153" s="40"/>
      <c r="I153" s="235"/>
      <c r="J153" s="40"/>
      <c r="K153" s="40"/>
      <c r="L153" s="44"/>
      <c r="M153" s="236"/>
      <c r="N153" s="237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167</v>
      </c>
      <c r="AU153" s="17" t="s">
        <v>86</v>
      </c>
    </row>
    <row r="154" s="2" customFormat="1" ht="24.15" customHeight="1">
      <c r="A154" s="38"/>
      <c r="B154" s="39"/>
      <c r="C154" s="270" t="s">
        <v>246</v>
      </c>
      <c r="D154" s="270" t="s">
        <v>295</v>
      </c>
      <c r="E154" s="271" t="s">
        <v>1663</v>
      </c>
      <c r="F154" s="272" t="s">
        <v>1664</v>
      </c>
      <c r="G154" s="273" t="s">
        <v>298</v>
      </c>
      <c r="H154" s="274">
        <v>1</v>
      </c>
      <c r="I154" s="275"/>
      <c r="J154" s="276">
        <f>ROUND(I154*H154,0)</f>
        <v>0</v>
      </c>
      <c r="K154" s="277"/>
      <c r="L154" s="278"/>
      <c r="M154" s="279" t="s">
        <v>1</v>
      </c>
      <c r="N154" s="280" t="s">
        <v>42</v>
      </c>
      <c r="O154" s="91"/>
      <c r="P154" s="229">
        <f>O154*H154</f>
        <v>0</v>
      </c>
      <c r="Q154" s="229">
        <v>0.017999999999999999</v>
      </c>
      <c r="R154" s="229">
        <f>Q154*H154</f>
        <v>0.017999999999999999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210</v>
      </c>
      <c r="AT154" s="231" t="s">
        <v>295</v>
      </c>
      <c r="AU154" s="231" t="s">
        <v>86</v>
      </c>
      <c r="AY154" s="17" t="s">
        <v>159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</v>
      </c>
      <c r="BK154" s="232">
        <f>ROUND(I154*H154,0)</f>
        <v>0</v>
      </c>
      <c r="BL154" s="17" t="s">
        <v>165</v>
      </c>
      <c r="BM154" s="231" t="s">
        <v>1665</v>
      </c>
    </row>
    <row r="155" s="2" customFormat="1">
      <c r="A155" s="38"/>
      <c r="B155" s="39"/>
      <c r="C155" s="40"/>
      <c r="D155" s="233" t="s">
        <v>167</v>
      </c>
      <c r="E155" s="40"/>
      <c r="F155" s="234" t="s">
        <v>1666</v>
      </c>
      <c r="G155" s="40"/>
      <c r="H155" s="40"/>
      <c r="I155" s="235"/>
      <c r="J155" s="40"/>
      <c r="K155" s="40"/>
      <c r="L155" s="44"/>
      <c r="M155" s="236"/>
      <c r="N155" s="237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167</v>
      </c>
      <c r="AU155" s="17" t="s">
        <v>86</v>
      </c>
    </row>
    <row r="156" s="2" customFormat="1" ht="24.15" customHeight="1">
      <c r="A156" s="38"/>
      <c r="B156" s="39"/>
      <c r="C156" s="219" t="s">
        <v>9</v>
      </c>
      <c r="D156" s="219" t="s">
        <v>161</v>
      </c>
      <c r="E156" s="220" t="s">
        <v>1667</v>
      </c>
      <c r="F156" s="221" t="s">
        <v>1668</v>
      </c>
      <c r="G156" s="222" t="s">
        <v>298</v>
      </c>
      <c r="H156" s="223">
        <v>1</v>
      </c>
      <c r="I156" s="224"/>
      <c r="J156" s="225">
        <f>ROUND(I156*H156,0)</f>
        <v>0</v>
      </c>
      <c r="K156" s="226"/>
      <c r="L156" s="44"/>
      <c r="M156" s="227" t="s">
        <v>1</v>
      </c>
      <c r="N156" s="228" t="s">
        <v>42</v>
      </c>
      <c r="O156" s="91"/>
      <c r="P156" s="229">
        <f>O156*H156</f>
        <v>0</v>
      </c>
      <c r="Q156" s="229">
        <v>0.00165</v>
      </c>
      <c r="R156" s="229">
        <f>Q156*H156</f>
        <v>0.00165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165</v>
      </c>
      <c r="AT156" s="231" t="s">
        <v>161</v>
      </c>
      <c r="AU156" s="231" t="s">
        <v>86</v>
      </c>
      <c r="AY156" s="17" t="s">
        <v>159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</v>
      </c>
      <c r="BK156" s="232">
        <f>ROUND(I156*H156,0)</f>
        <v>0</v>
      </c>
      <c r="BL156" s="17" t="s">
        <v>165</v>
      </c>
      <c r="BM156" s="231" t="s">
        <v>1669</v>
      </c>
    </row>
    <row r="157" s="2" customFormat="1">
      <c r="A157" s="38"/>
      <c r="B157" s="39"/>
      <c r="C157" s="40"/>
      <c r="D157" s="233" t="s">
        <v>167</v>
      </c>
      <c r="E157" s="40"/>
      <c r="F157" s="234" t="s">
        <v>1670</v>
      </c>
      <c r="G157" s="40"/>
      <c r="H157" s="40"/>
      <c r="I157" s="235"/>
      <c r="J157" s="40"/>
      <c r="K157" s="40"/>
      <c r="L157" s="44"/>
      <c r="M157" s="236"/>
      <c r="N157" s="237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167</v>
      </c>
      <c r="AU157" s="17" t="s">
        <v>86</v>
      </c>
    </row>
    <row r="158" s="2" customFormat="1" ht="24.15" customHeight="1">
      <c r="A158" s="38"/>
      <c r="B158" s="39"/>
      <c r="C158" s="270" t="s">
        <v>257</v>
      </c>
      <c r="D158" s="270" t="s">
        <v>295</v>
      </c>
      <c r="E158" s="271" t="s">
        <v>1671</v>
      </c>
      <c r="F158" s="272" t="s">
        <v>1672</v>
      </c>
      <c r="G158" s="273" t="s">
        <v>298</v>
      </c>
      <c r="H158" s="274">
        <v>1</v>
      </c>
      <c r="I158" s="275"/>
      <c r="J158" s="276">
        <f>ROUND(I158*H158,0)</f>
        <v>0</v>
      </c>
      <c r="K158" s="277"/>
      <c r="L158" s="278"/>
      <c r="M158" s="279" t="s">
        <v>1</v>
      </c>
      <c r="N158" s="280" t="s">
        <v>42</v>
      </c>
      <c r="O158" s="91"/>
      <c r="P158" s="229">
        <f>O158*H158</f>
        <v>0</v>
      </c>
      <c r="Q158" s="229">
        <v>0.023</v>
      </c>
      <c r="R158" s="229">
        <f>Q158*H158</f>
        <v>0.023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210</v>
      </c>
      <c r="AT158" s="231" t="s">
        <v>295</v>
      </c>
      <c r="AU158" s="231" t="s">
        <v>86</v>
      </c>
      <c r="AY158" s="17" t="s">
        <v>159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</v>
      </c>
      <c r="BK158" s="232">
        <f>ROUND(I158*H158,0)</f>
        <v>0</v>
      </c>
      <c r="BL158" s="17" t="s">
        <v>165</v>
      </c>
      <c r="BM158" s="231" t="s">
        <v>1673</v>
      </c>
    </row>
    <row r="159" s="2" customFormat="1">
      <c r="A159" s="38"/>
      <c r="B159" s="39"/>
      <c r="C159" s="40"/>
      <c r="D159" s="233" t="s">
        <v>167</v>
      </c>
      <c r="E159" s="40"/>
      <c r="F159" s="234" t="s">
        <v>1672</v>
      </c>
      <c r="G159" s="40"/>
      <c r="H159" s="40"/>
      <c r="I159" s="235"/>
      <c r="J159" s="40"/>
      <c r="K159" s="40"/>
      <c r="L159" s="44"/>
      <c r="M159" s="236"/>
      <c r="N159" s="237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167</v>
      </c>
      <c r="AU159" s="17" t="s">
        <v>86</v>
      </c>
    </row>
    <row r="160" s="2" customFormat="1" ht="24.15" customHeight="1">
      <c r="A160" s="38"/>
      <c r="B160" s="39"/>
      <c r="C160" s="219" t="s">
        <v>264</v>
      </c>
      <c r="D160" s="219" t="s">
        <v>161</v>
      </c>
      <c r="E160" s="220" t="s">
        <v>1674</v>
      </c>
      <c r="F160" s="221" t="s">
        <v>1675</v>
      </c>
      <c r="G160" s="222" t="s">
        <v>298</v>
      </c>
      <c r="H160" s="223">
        <v>8</v>
      </c>
      <c r="I160" s="224"/>
      <c r="J160" s="225">
        <f>ROUND(I160*H160,0)</f>
        <v>0</v>
      </c>
      <c r="K160" s="226"/>
      <c r="L160" s="44"/>
      <c r="M160" s="227" t="s">
        <v>1</v>
      </c>
      <c r="N160" s="228" t="s">
        <v>42</v>
      </c>
      <c r="O160" s="91"/>
      <c r="P160" s="229">
        <f>O160*H160</f>
        <v>0</v>
      </c>
      <c r="Q160" s="229">
        <v>0.00296</v>
      </c>
      <c r="R160" s="229">
        <f>Q160*H160</f>
        <v>0.02368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165</v>
      </c>
      <c r="AT160" s="231" t="s">
        <v>161</v>
      </c>
      <c r="AU160" s="231" t="s">
        <v>86</v>
      </c>
      <c r="AY160" s="17" t="s">
        <v>159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</v>
      </c>
      <c r="BK160" s="232">
        <f>ROUND(I160*H160,0)</f>
        <v>0</v>
      </c>
      <c r="BL160" s="17" t="s">
        <v>165</v>
      </c>
      <c r="BM160" s="231" t="s">
        <v>1676</v>
      </c>
    </row>
    <row r="161" s="2" customFormat="1">
      <c r="A161" s="38"/>
      <c r="B161" s="39"/>
      <c r="C161" s="40"/>
      <c r="D161" s="233" t="s">
        <v>167</v>
      </c>
      <c r="E161" s="40"/>
      <c r="F161" s="234" t="s">
        <v>1677</v>
      </c>
      <c r="G161" s="40"/>
      <c r="H161" s="40"/>
      <c r="I161" s="235"/>
      <c r="J161" s="40"/>
      <c r="K161" s="40"/>
      <c r="L161" s="44"/>
      <c r="M161" s="236"/>
      <c r="N161" s="237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167</v>
      </c>
      <c r="AU161" s="17" t="s">
        <v>86</v>
      </c>
    </row>
    <row r="162" s="2" customFormat="1" ht="24.15" customHeight="1">
      <c r="A162" s="38"/>
      <c r="B162" s="39"/>
      <c r="C162" s="270" t="s">
        <v>270</v>
      </c>
      <c r="D162" s="270" t="s">
        <v>295</v>
      </c>
      <c r="E162" s="271" t="s">
        <v>1678</v>
      </c>
      <c r="F162" s="272" t="s">
        <v>1679</v>
      </c>
      <c r="G162" s="273" t="s">
        <v>298</v>
      </c>
      <c r="H162" s="274">
        <v>8</v>
      </c>
      <c r="I162" s="275"/>
      <c r="J162" s="276">
        <f>ROUND(I162*H162,0)</f>
        <v>0</v>
      </c>
      <c r="K162" s="277"/>
      <c r="L162" s="278"/>
      <c r="M162" s="279" t="s">
        <v>1</v>
      </c>
      <c r="N162" s="280" t="s">
        <v>42</v>
      </c>
      <c r="O162" s="91"/>
      <c r="P162" s="229">
        <f>O162*H162</f>
        <v>0</v>
      </c>
      <c r="Q162" s="229">
        <v>0.045999999999999999</v>
      </c>
      <c r="R162" s="229">
        <f>Q162*H162</f>
        <v>0.36799999999999999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210</v>
      </c>
      <c r="AT162" s="231" t="s">
        <v>295</v>
      </c>
      <c r="AU162" s="231" t="s">
        <v>86</v>
      </c>
      <c r="AY162" s="17" t="s">
        <v>159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</v>
      </c>
      <c r="BK162" s="232">
        <f>ROUND(I162*H162,0)</f>
        <v>0</v>
      </c>
      <c r="BL162" s="17" t="s">
        <v>165</v>
      </c>
      <c r="BM162" s="231" t="s">
        <v>1680</v>
      </c>
    </row>
    <row r="163" s="2" customFormat="1">
      <c r="A163" s="38"/>
      <c r="B163" s="39"/>
      <c r="C163" s="40"/>
      <c r="D163" s="233" t="s">
        <v>167</v>
      </c>
      <c r="E163" s="40"/>
      <c r="F163" s="234" t="s">
        <v>1679</v>
      </c>
      <c r="G163" s="40"/>
      <c r="H163" s="40"/>
      <c r="I163" s="235"/>
      <c r="J163" s="40"/>
      <c r="K163" s="40"/>
      <c r="L163" s="44"/>
      <c r="M163" s="236"/>
      <c r="N163" s="237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167</v>
      </c>
      <c r="AU163" s="17" t="s">
        <v>86</v>
      </c>
    </row>
    <row r="164" s="2" customFormat="1" ht="16.5" customHeight="1">
      <c r="A164" s="38"/>
      <c r="B164" s="39"/>
      <c r="C164" s="219" t="s">
        <v>276</v>
      </c>
      <c r="D164" s="219" t="s">
        <v>161</v>
      </c>
      <c r="E164" s="220" t="s">
        <v>1681</v>
      </c>
      <c r="F164" s="221" t="s">
        <v>1682</v>
      </c>
      <c r="G164" s="222" t="s">
        <v>298</v>
      </c>
      <c r="H164" s="223">
        <v>1</v>
      </c>
      <c r="I164" s="224"/>
      <c r="J164" s="225">
        <f>ROUND(I164*H164,0)</f>
        <v>0</v>
      </c>
      <c r="K164" s="226"/>
      <c r="L164" s="44"/>
      <c r="M164" s="227" t="s">
        <v>1</v>
      </c>
      <c r="N164" s="228" t="s">
        <v>42</v>
      </c>
      <c r="O164" s="91"/>
      <c r="P164" s="229">
        <f>O164*H164</f>
        <v>0</v>
      </c>
      <c r="Q164" s="229">
        <v>0.0079299999999999995</v>
      </c>
      <c r="R164" s="229">
        <f>Q164*H164</f>
        <v>0.0079299999999999995</v>
      </c>
      <c r="S164" s="229">
        <v>0</v>
      </c>
      <c r="T164" s="23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165</v>
      </c>
      <c r="AT164" s="231" t="s">
        <v>161</v>
      </c>
      <c r="AU164" s="231" t="s">
        <v>86</v>
      </c>
      <c r="AY164" s="17" t="s">
        <v>159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</v>
      </c>
      <c r="BK164" s="232">
        <f>ROUND(I164*H164,0)</f>
        <v>0</v>
      </c>
      <c r="BL164" s="17" t="s">
        <v>165</v>
      </c>
      <c r="BM164" s="231" t="s">
        <v>1683</v>
      </c>
    </row>
    <row r="165" s="2" customFormat="1">
      <c r="A165" s="38"/>
      <c r="B165" s="39"/>
      <c r="C165" s="40"/>
      <c r="D165" s="233" t="s">
        <v>167</v>
      </c>
      <c r="E165" s="40"/>
      <c r="F165" s="234" t="s">
        <v>1684</v>
      </c>
      <c r="G165" s="40"/>
      <c r="H165" s="40"/>
      <c r="I165" s="235"/>
      <c r="J165" s="40"/>
      <c r="K165" s="40"/>
      <c r="L165" s="44"/>
      <c r="M165" s="236"/>
      <c r="N165" s="237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167</v>
      </c>
      <c r="AU165" s="17" t="s">
        <v>86</v>
      </c>
    </row>
    <row r="166" s="2" customFormat="1" ht="24.15" customHeight="1">
      <c r="A166" s="38"/>
      <c r="B166" s="39"/>
      <c r="C166" s="270" t="s">
        <v>281</v>
      </c>
      <c r="D166" s="270" t="s">
        <v>295</v>
      </c>
      <c r="E166" s="271" t="s">
        <v>1685</v>
      </c>
      <c r="F166" s="272" t="s">
        <v>1686</v>
      </c>
      <c r="G166" s="273" t="s">
        <v>298</v>
      </c>
      <c r="H166" s="274">
        <v>1</v>
      </c>
      <c r="I166" s="275"/>
      <c r="J166" s="276">
        <f>ROUND(I166*H166,0)</f>
        <v>0</v>
      </c>
      <c r="K166" s="277"/>
      <c r="L166" s="278"/>
      <c r="M166" s="279" t="s">
        <v>1</v>
      </c>
      <c r="N166" s="280" t="s">
        <v>42</v>
      </c>
      <c r="O166" s="91"/>
      <c r="P166" s="229">
        <f>O166*H166</f>
        <v>0</v>
      </c>
      <c r="Q166" s="229">
        <v>0.040000000000000001</v>
      </c>
      <c r="R166" s="229">
        <f>Q166*H166</f>
        <v>0.040000000000000001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210</v>
      </c>
      <c r="AT166" s="231" t="s">
        <v>295</v>
      </c>
      <c r="AU166" s="231" t="s">
        <v>86</v>
      </c>
      <c r="AY166" s="17" t="s">
        <v>159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</v>
      </c>
      <c r="BK166" s="232">
        <f>ROUND(I166*H166,0)</f>
        <v>0</v>
      </c>
      <c r="BL166" s="17" t="s">
        <v>165</v>
      </c>
      <c r="BM166" s="231" t="s">
        <v>1687</v>
      </c>
    </row>
    <row r="167" s="2" customFormat="1">
      <c r="A167" s="38"/>
      <c r="B167" s="39"/>
      <c r="C167" s="40"/>
      <c r="D167" s="233" t="s">
        <v>167</v>
      </c>
      <c r="E167" s="40"/>
      <c r="F167" s="234" t="s">
        <v>1688</v>
      </c>
      <c r="G167" s="40"/>
      <c r="H167" s="40"/>
      <c r="I167" s="235"/>
      <c r="J167" s="40"/>
      <c r="K167" s="40"/>
      <c r="L167" s="44"/>
      <c r="M167" s="236"/>
      <c r="N167" s="237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167</v>
      </c>
      <c r="AU167" s="17" t="s">
        <v>86</v>
      </c>
    </row>
    <row r="168" s="2" customFormat="1" ht="21.75" customHeight="1">
      <c r="A168" s="38"/>
      <c r="B168" s="39"/>
      <c r="C168" s="219" t="s">
        <v>7</v>
      </c>
      <c r="D168" s="219" t="s">
        <v>161</v>
      </c>
      <c r="E168" s="220" t="s">
        <v>1689</v>
      </c>
      <c r="F168" s="221" t="s">
        <v>1690</v>
      </c>
      <c r="G168" s="222" t="s">
        <v>298</v>
      </c>
      <c r="H168" s="223">
        <v>2</v>
      </c>
      <c r="I168" s="224"/>
      <c r="J168" s="225">
        <f>ROUND(I168*H168,0)</f>
        <v>0</v>
      </c>
      <c r="K168" s="226"/>
      <c r="L168" s="44"/>
      <c r="M168" s="227" t="s">
        <v>1</v>
      </c>
      <c r="N168" s="228" t="s">
        <v>42</v>
      </c>
      <c r="O168" s="91"/>
      <c r="P168" s="229">
        <f>O168*H168</f>
        <v>0</v>
      </c>
      <c r="Q168" s="229">
        <v>0.0027499999999999998</v>
      </c>
      <c r="R168" s="229">
        <f>Q168*H168</f>
        <v>0.0054999999999999997</v>
      </c>
      <c r="S168" s="229">
        <v>0</v>
      </c>
      <c r="T168" s="23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165</v>
      </c>
      <c r="AT168" s="231" t="s">
        <v>161</v>
      </c>
      <c r="AU168" s="231" t="s">
        <v>86</v>
      </c>
      <c r="AY168" s="17" t="s">
        <v>159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</v>
      </c>
      <c r="BK168" s="232">
        <f>ROUND(I168*H168,0)</f>
        <v>0</v>
      </c>
      <c r="BL168" s="17" t="s">
        <v>165</v>
      </c>
      <c r="BM168" s="231" t="s">
        <v>1691</v>
      </c>
    </row>
    <row r="169" s="2" customFormat="1">
      <c r="A169" s="38"/>
      <c r="B169" s="39"/>
      <c r="C169" s="40"/>
      <c r="D169" s="233" t="s">
        <v>167</v>
      </c>
      <c r="E169" s="40"/>
      <c r="F169" s="234" t="s">
        <v>1692</v>
      </c>
      <c r="G169" s="40"/>
      <c r="H169" s="40"/>
      <c r="I169" s="235"/>
      <c r="J169" s="40"/>
      <c r="K169" s="40"/>
      <c r="L169" s="44"/>
      <c r="M169" s="236"/>
      <c r="N169" s="237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167</v>
      </c>
      <c r="AU169" s="17" t="s">
        <v>86</v>
      </c>
    </row>
    <row r="170" s="2" customFormat="1" ht="16.5" customHeight="1">
      <c r="A170" s="38"/>
      <c r="B170" s="39"/>
      <c r="C170" s="270" t="s">
        <v>294</v>
      </c>
      <c r="D170" s="270" t="s">
        <v>295</v>
      </c>
      <c r="E170" s="271" t="s">
        <v>1693</v>
      </c>
      <c r="F170" s="272" t="s">
        <v>1694</v>
      </c>
      <c r="G170" s="273" t="s">
        <v>298</v>
      </c>
      <c r="H170" s="274">
        <v>2</v>
      </c>
      <c r="I170" s="275"/>
      <c r="J170" s="276">
        <f>ROUND(I170*H170,0)</f>
        <v>0</v>
      </c>
      <c r="K170" s="277"/>
      <c r="L170" s="278"/>
      <c r="M170" s="279" t="s">
        <v>1</v>
      </c>
      <c r="N170" s="280" t="s">
        <v>42</v>
      </c>
      <c r="O170" s="91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210</v>
      </c>
      <c r="AT170" s="231" t="s">
        <v>295</v>
      </c>
      <c r="AU170" s="231" t="s">
        <v>86</v>
      </c>
      <c r="AY170" s="17" t="s">
        <v>159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</v>
      </c>
      <c r="BK170" s="232">
        <f>ROUND(I170*H170,0)</f>
        <v>0</v>
      </c>
      <c r="BL170" s="17" t="s">
        <v>165</v>
      </c>
      <c r="BM170" s="231" t="s">
        <v>1695</v>
      </c>
    </row>
    <row r="171" s="2" customFormat="1" ht="16.5" customHeight="1">
      <c r="A171" s="38"/>
      <c r="B171" s="39"/>
      <c r="C171" s="219" t="s">
        <v>301</v>
      </c>
      <c r="D171" s="219" t="s">
        <v>161</v>
      </c>
      <c r="E171" s="220" t="s">
        <v>1696</v>
      </c>
      <c r="F171" s="221" t="s">
        <v>1697</v>
      </c>
      <c r="G171" s="222" t="s">
        <v>298</v>
      </c>
      <c r="H171" s="223">
        <v>1</v>
      </c>
      <c r="I171" s="224"/>
      <c r="J171" s="225">
        <f>ROUND(I171*H171,0)</f>
        <v>0</v>
      </c>
      <c r="K171" s="226"/>
      <c r="L171" s="44"/>
      <c r="M171" s="227" t="s">
        <v>1</v>
      </c>
      <c r="N171" s="228" t="s">
        <v>42</v>
      </c>
      <c r="O171" s="91"/>
      <c r="P171" s="229">
        <f>O171*H171</f>
        <v>0</v>
      </c>
      <c r="Q171" s="229">
        <v>0.0014499999999999999</v>
      </c>
      <c r="R171" s="229">
        <f>Q171*H171</f>
        <v>0.0014499999999999999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257</v>
      </c>
      <c r="AT171" s="231" t="s">
        <v>161</v>
      </c>
      <c r="AU171" s="231" t="s">
        <v>86</v>
      </c>
      <c r="AY171" s="17" t="s">
        <v>159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</v>
      </c>
      <c r="BK171" s="232">
        <f>ROUND(I171*H171,0)</f>
        <v>0</v>
      </c>
      <c r="BL171" s="17" t="s">
        <v>257</v>
      </c>
      <c r="BM171" s="231" t="s">
        <v>1698</v>
      </c>
    </row>
    <row r="172" s="2" customFormat="1" ht="16.5" customHeight="1">
      <c r="A172" s="38"/>
      <c r="B172" s="39"/>
      <c r="C172" s="270" t="s">
        <v>307</v>
      </c>
      <c r="D172" s="270" t="s">
        <v>295</v>
      </c>
      <c r="E172" s="271" t="s">
        <v>1699</v>
      </c>
      <c r="F172" s="272" t="s">
        <v>1700</v>
      </c>
      <c r="G172" s="273" t="s">
        <v>298</v>
      </c>
      <c r="H172" s="274">
        <v>1</v>
      </c>
      <c r="I172" s="275"/>
      <c r="J172" s="276">
        <f>ROUND(I172*H172,0)</f>
        <v>0</v>
      </c>
      <c r="K172" s="277"/>
      <c r="L172" s="278"/>
      <c r="M172" s="279" t="s">
        <v>1</v>
      </c>
      <c r="N172" s="280" t="s">
        <v>42</v>
      </c>
      <c r="O172" s="91"/>
      <c r="P172" s="229">
        <f>O172*H172</f>
        <v>0</v>
      </c>
      <c r="Q172" s="229">
        <v>0.013599999999999999</v>
      </c>
      <c r="R172" s="229">
        <f>Q172*H172</f>
        <v>0.013599999999999999</v>
      </c>
      <c r="S172" s="229">
        <v>0</v>
      </c>
      <c r="T172" s="23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358</v>
      </c>
      <c r="AT172" s="231" t="s">
        <v>295</v>
      </c>
      <c r="AU172" s="231" t="s">
        <v>86</v>
      </c>
      <c r="AY172" s="17" t="s">
        <v>159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</v>
      </c>
      <c r="BK172" s="232">
        <f>ROUND(I172*H172,0)</f>
        <v>0</v>
      </c>
      <c r="BL172" s="17" t="s">
        <v>257</v>
      </c>
      <c r="BM172" s="231" t="s">
        <v>1701</v>
      </c>
    </row>
    <row r="173" s="2" customFormat="1">
      <c r="A173" s="38"/>
      <c r="B173" s="39"/>
      <c r="C173" s="40"/>
      <c r="D173" s="233" t="s">
        <v>167</v>
      </c>
      <c r="E173" s="40"/>
      <c r="F173" s="234" t="s">
        <v>1700</v>
      </c>
      <c r="G173" s="40"/>
      <c r="H173" s="40"/>
      <c r="I173" s="235"/>
      <c r="J173" s="40"/>
      <c r="K173" s="40"/>
      <c r="L173" s="44"/>
      <c r="M173" s="236"/>
      <c r="N173" s="237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167</v>
      </c>
      <c r="AU173" s="17" t="s">
        <v>86</v>
      </c>
    </row>
    <row r="174" s="2" customFormat="1" ht="24.15" customHeight="1">
      <c r="A174" s="38"/>
      <c r="B174" s="39"/>
      <c r="C174" s="219" t="s">
        <v>316</v>
      </c>
      <c r="D174" s="219" t="s">
        <v>161</v>
      </c>
      <c r="E174" s="220" t="s">
        <v>1702</v>
      </c>
      <c r="F174" s="221" t="s">
        <v>1703</v>
      </c>
      <c r="G174" s="222" t="s">
        <v>298</v>
      </c>
      <c r="H174" s="223">
        <v>2</v>
      </c>
      <c r="I174" s="224"/>
      <c r="J174" s="225">
        <f>ROUND(I174*H174,0)</f>
        <v>0</v>
      </c>
      <c r="K174" s="226"/>
      <c r="L174" s="44"/>
      <c r="M174" s="227" t="s">
        <v>1</v>
      </c>
      <c r="N174" s="228" t="s">
        <v>42</v>
      </c>
      <c r="O174" s="91"/>
      <c r="P174" s="229">
        <f>O174*H174</f>
        <v>0</v>
      </c>
      <c r="Q174" s="229">
        <v>0.00545</v>
      </c>
      <c r="R174" s="229">
        <f>Q174*H174</f>
        <v>0.0109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165</v>
      </c>
      <c r="AT174" s="231" t="s">
        <v>161</v>
      </c>
      <c r="AU174" s="231" t="s">
        <v>86</v>
      </c>
      <c r="AY174" s="17" t="s">
        <v>159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</v>
      </c>
      <c r="BK174" s="232">
        <f>ROUND(I174*H174,0)</f>
        <v>0</v>
      </c>
      <c r="BL174" s="17" t="s">
        <v>165</v>
      </c>
      <c r="BM174" s="231" t="s">
        <v>1704</v>
      </c>
    </row>
    <row r="175" s="2" customFormat="1">
      <c r="A175" s="38"/>
      <c r="B175" s="39"/>
      <c r="C175" s="40"/>
      <c r="D175" s="233" t="s">
        <v>167</v>
      </c>
      <c r="E175" s="40"/>
      <c r="F175" s="234" t="s">
        <v>1705</v>
      </c>
      <c r="G175" s="40"/>
      <c r="H175" s="40"/>
      <c r="I175" s="235"/>
      <c r="J175" s="40"/>
      <c r="K175" s="40"/>
      <c r="L175" s="44"/>
      <c r="M175" s="236"/>
      <c r="N175" s="237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167</v>
      </c>
      <c r="AU175" s="17" t="s">
        <v>86</v>
      </c>
    </row>
    <row r="176" s="2" customFormat="1" ht="24.15" customHeight="1">
      <c r="A176" s="38"/>
      <c r="B176" s="39"/>
      <c r="C176" s="270" t="s">
        <v>322</v>
      </c>
      <c r="D176" s="270" t="s">
        <v>295</v>
      </c>
      <c r="E176" s="271" t="s">
        <v>1706</v>
      </c>
      <c r="F176" s="272" t="s">
        <v>1707</v>
      </c>
      <c r="G176" s="273" t="s">
        <v>298</v>
      </c>
      <c r="H176" s="274">
        <v>2</v>
      </c>
      <c r="I176" s="275"/>
      <c r="J176" s="276">
        <f>ROUND(I176*H176,0)</f>
        <v>0</v>
      </c>
      <c r="K176" s="277"/>
      <c r="L176" s="278"/>
      <c r="M176" s="279" t="s">
        <v>1</v>
      </c>
      <c r="N176" s="280" t="s">
        <v>42</v>
      </c>
      <c r="O176" s="91"/>
      <c r="P176" s="229">
        <f>O176*H176</f>
        <v>0</v>
      </c>
      <c r="Q176" s="229">
        <v>0.14899999999999999</v>
      </c>
      <c r="R176" s="229">
        <f>Q176*H176</f>
        <v>0.29799999999999999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210</v>
      </c>
      <c r="AT176" s="231" t="s">
        <v>295</v>
      </c>
      <c r="AU176" s="231" t="s">
        <v>86</v>
      </c>
      <c r="AY176" s="17" t="s">
        <v>159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</v>
      </c>
      <c r="BK176" s="232">
        <f>ROUND(I176*H176,0)</f>
        <v>0</v>
      </c>
      <c r="BL176" s="17" t="s">
        <v>165</v>
      </c>
      <c r="BM176" s="231" t="s">
        <v>1708</v>
      </c>
    </row>
    <row r="177" s="2" customFormat="1">
      <c r="A177" s="38"/>
      <c r="B177" s="39"/>
      <c r="C177" s="40"/>
      <c r="D177" s="233" t="s">
        <v>167</v>
      </c>
      <c r="E177" s="40"/>
      <c r="F177" s="234" t="s">
        <v>1707</v>
      </c>
      <c r="G177" s="40"/>
      <c r="H177" s="40"/>
      <c r="I177" s="235"/>
      <c r="J177" s="40"/>
      <c r="K177" s="40"/>
      <c r="L177" s="44"/>
      <c r="M177" s="236"/>
      <c r="N177" s="237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167</v>
      </c>
      <c r="AU177" s="17" t="s">
        <v>86</v>
      </c>
    </row>
    <row r="178" s="2" customFormat="1" ht="16.5" customHeight="1">
      <c r="A178" s="38"/>
      <c r="B178" s="39"/>
      <c r="C178" s="219" t="s">
        <v>327</v>
      </c>
      <c r="D178" s="219" t="s">
        <v>161</v>
      </c>
      <c r="E178" s="220" t="s">
        <v>1709</v>
      </c>
      <c r="F178" s="221" t="s">
        <v>1710</v>
      </c>
      <c r="G178" s="222" t="s">
        <v>298</v>
      </c>
      <c r="H178" s="223">
        <v>1</v>
      </c>
      <c r="I178" s="224"/>
      <c r="J178" s="225">
        <f>ROUND(I178*H178,0)</f>
        <v>0</v>
      </c>
      <c r="K178" s="226"/>
      <c r="L178" s="44"/>
      <c r="M178" s="227" t="s">
        <v>1</v>
      </c>
      <c r="N178" s="228" t="s">
        <v>42</v>
      </c>
      <c r="O178" s="91"/>
      <c r="P178" s="229">
        <f>O178*H178</f>
        <v>0</v>
      </c>
      <c r="Q178" s="229">
        <v>0.0050299999999999997</v>
      </c>
      <c r="R178" s="229">
        <f>Q178*H178</f>
        <v>0.0050299999999999997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165</v>
      </c>
      <c r="AT178" s="231" t="s">
        <v>161</v>
      </c>
      <c r="AU178" s="231" t="s">
        <v>86</v>
      </c>
      <c r="AY178" s="17" t="s">
        <v>159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</v>
      </c>
      <c r="BK178" s="232">
        <f>ROUND(I178*H178,0)</f>
        <v>0</v>
      </c>
      <c r="BL178" s="17" t="s">
        <v>165</v>
      </c>
      <c r="BM178" s="231" t="s">
        <v>1711</v>
      </c>
    </row>
    <row r="179" s="2" customFormat="1">
      <c r="A179" s="38"/>
      <c r="B179" s="39"/>
      <c r="C179" s="40"/>
      <c r="D179" s="233" t="s">
        <v>167</v>
      </c>
      <c r="E179" s="40"/>
      <c r="F179" s="234" t="s">
        <v>1712</v>
      </c>
      <c r="G179" s="40"/>
      <c r="H179" s="40"/>
      <c r="I179" s="235"/>
      <c r="J179" s="40"/>
      <c r="K179" s="40"/>
      <c r="L179" s="44"/>
      <c r="M179" s="236"/>
      <c r="N179" s="237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167</v>
      </c>
      <c r="AU179" s="17" t="s">
        <v>86</v>
      </c>
    </row>
    <row r="180" s="2" customFormat="1" ht="24.15" customHeight="1">
      <c r="A180" s="38"/>
      <c r="B180" s="39"/>
      <c r="C180" s="270" t="s">
        <v>333</v>
      </c>
      <c r="D180" s="270" t="s">
        <v>295</v>
      </c>
      <c r="E180" s="271" t="s">
        <v>1713</v>
      </c>
      <c r="F180" s="272" t="s">
        <v>1714</v>
      </c>
      <c r="G180" s="273" t="s">
        <v>298</v>
      </c>
      <c r="H180" s="274">
        <v>1</v>
      </c>
      <c r="I180" s="275"/>
      <c r="J180" s="276">
        <f>ROUND(I180*H180,0)</f>
        <v>0</v>
      </c>
      <c r="K180" s="277"/>
      <c r="L180" s="278"/>
      <c r="M180" s="279" t="s">
        <v>1</v>
      </c>
      <c r="N180" s="280" t="s">
        <v>42</v>
      </c>
      <c r="O180" s="91"/>
      <c r="P180" s="229">
        <f>O180*H180</f>
        <v>0</v>
      </c>
      <c r="Q180" s="229">
        <v>0.23899999999999999</v>
      </c>
      <c r="R180" s="229">
        <f>Q180*H180</f>
        <v>0.23899999999999999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210</v>
      </c>
      <c r="AT180" s="231" t="s">
        <v>295</v>
      </c>
      <c r="AU180" s="231" t="s">
        <v>86</v>
      </c>
      <c r="AY180" s="17" t="s">
        <v>159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</v>
      </c>
      <c r="BK180" s="232">
        <f>ROUND(I180*H180,0)</f>
        <v>0</v>
      </c>
      <c r="BL180" s="17" t="s">
        <v>165</v>
      </c>
      <c r="BM180" s="231" t="s">
        <v>1715</v>
      </c>
    </row>
    <row r="181" s="2" customFormat="1" ht="16.5" customHeight="1">
      <c r="A181" s="38"/>
      <c r="B181" s="39"/>
      <c r="C181" s="219" t="s">
        <v>338</v>
      </c>
      <c r="D181" s="219" t="s">
        <v>161</v>
      </c>
      <c r="E181" s="220" t="s">
        <v>1716</v>
      </c>
      <c r="F181" s="221" t="s">
        <v>1717</v>
      </c>
      <c r="G181" s="222" t="s">
        <v>298</v>
      </c>
      <c r="H181" s="223">
        <v>2</v>
      </c>
      <c r="I181" s="224"/>
      <c r="J181" s="225">
        <f>ROUND(I181*H181,0)</f>
        <v>0</v>
      </c>
      <c r="K181" s="226"/>
      <c r="L181" s="44"/>
      <c r="M181" s="227" t="s">
        <v>1</v>
      </c>
      <c r="N181" s="228" t="s">
        <v>42</v>
      </c>
      <c r="O181" s="91"/>
      <c r="P181" s="229">
        <f>O181*H181</f>
        <v>0</v>
      </c>
      <c r="Q181" s="229">
        <v>0.0025200000000000001</v>
      </c>
      <c r="R181" s="229">
        <f>Q181*H181</f>
        <v>0.0050400000000000002</v>
      </c>
      <c r="S181" s="229">
        <v>0</v>
      </c>
      <c r="T181" s="23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165</v>
      </c>
      <c r="AT181" s="231" t="s">
        <v>161</v>
      </c>
      <c r="AU181" s="231" t="s">
        <v>86</v>
      </c>
      <c r="AY181" s="17" t="s">
        <v>159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</v>
      </c>
      <c r="BK181" s="232">
        <f>ROUND(I181*H181,0)</f>
        <v>0</v>
      </c>
      <c r="BL181" s="17" t="s">
        <v>165</v>
      </c>
      <c r="BM181" s="231" t="s">
        <v>1718</v>
      </c>
    </row>
    <row r="182" s="2" customFormat="1">
      <c r="A182" s="38"/>
      <c r="B182" s="39"/>
      <c r="C182" s="40"/>
      <c r="D182" s="233" t="s">
        <v>167</v>
      </c>
      <c r="E182" s="40"/>
      <c r="F182" s="234" t="s">
        <v>1719</v>
      </c>
      <c r="G182" s="40"/>
      <c r="H182" s="40"/>
      <c r="I182" s="235"/>
      <c r="J182" s="40"/>
      <c r="K182" s="40"/>
      <c r="L182" s="44"/>
      <c r="M182" s="236"/>
      <c r="N182" s="237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167</v>
      </c>
      <c r="AU182" s="17" t="s">
        <v>86</v>
      </c>
    </row>
    <row r="183" s="2" customFormat="1" ht="16.5" customHeight="1">
      <c r="A183" s="38"/>
      <c r="B183" s="39"/>
      <c r="C183" s="270" t="s">
        <v>344</v>
      </c>
      <c r="D183" s="270" t="s">
        <v>295</v>
      </c>
      <c r="E183" s="271" t="s">
        <v>1720</v>
      </c>
      <c r="F183" s="272" t="s">
        <v>1721</v>
      </c>
      <c r="G183" s="273" t="s">
        <v>298</v>
      </c>
      <c r="H183" s="274">
        <v>2</v>
      </c>
      <c r="I183" s="275"/>
      <c r="J183" s="276">
        <f>ROUND(I183*H183,0)</f>
        <v>0</v>
      </c>
      <c r="K183" s="277"/>
      <c r="L183" s="278"/>
      <c r="M183" s="279" t="s">
        <v>1</v>
      </c>
      <c r="N183" s="280" t="s">
        <v>42</v>
      </c>
      <c r="O183" s="91"/>
      <c r="P183" s="229">
        <f>O183*H183</f>
        <v>0</v>
      </c>
      <c r="Q183" s="229">
        <v>0.035999999999999997</v>
      </c>
      <c r="R183" s="229">
        <f>Q183*H183</f>
        <v>0.071999999999999995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210</v>
      </c>
      <c r="AT183" s="231" t="s">
        <v>295</v>
      </c>
      <c r="AU183" s="231" t="s">
        <v>86</v>
      </c>
      <c r="AY183" s="17" t="s">
        <v>159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</v>
      </c>
      <c r="BK183" s="232">
        <f>ROUND(I183*H183,0)</f>
        <v>0</v>
      </c>
      <c r="BL183" s="17" t="s">
        <v>165</v>
      </c>
      <c r="BM183" s="231" t="s">
        <v>1722</v>
      </c>
    </row>
    <row r="184" s="12" customFormat="1" ht="22.8" customHeight="1">
      <c r="A184" s="12"/>
      <c r="B184" s="203"/>
      <c r="C184" s="204"/>
      <c r="D184" s="205" t="s">
        <v>76</v>
      </c>
      <c r="E184" s="217" t="s">
        <v>216</v>
      </c>
      <c r="F184" s="217" t="s">
        <v>595</v>
      </c>
      <c r="G184" s="204"/>
      <c r="H184" s="204"/>
      <c r="I184" s="207"/>
      <c r="J184" s="218">
        <f>BK184</f>
        <v>0</v>
      </c>
      <c r="K184" s="204"/>
      <c r="L184" s="209"/>
      <c r="M184" s="210"/>
      <c r="N184" s="211"/>
      <c r="O184" s="211"/>
      <c r="P184" s="212">
        <f>SUM(P185:P199)</f>
        <v>0</v>
      </c>
      <c r="Q184" s="211"/>
      <c r="R184" s="212">
        <f>SUM(R185:R199)</f>
        <v>0.067737999999999993</v>
      </c>
      <c r="S184" s="211"/>
      <c r="T184" s="213">
        <f>SUM(T185:T199)</f>
        <v>2.9121250000000001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4" t="s">
        <v>8</v>
      </c>
      <c r="AT184" s="215" t="s">
        <v>76</v>
      </c>
      <c r="AU184" s="215" t="s">
        <v>8</v>
      </c>
      <c r="AY184" s="214" t="s">
        <v>159</v>
      </c>
      <c r="BK184" s="216">
        <f>SUM(BK185:BK199)</f>
        <v>0</v>
      </c>
    </row>
    <row r="185" s="2" customFormat="1" ht="16.5" customHeight="1">
      <c r="A185" s="38"/>
      <c r="B185" s="39"/>
      <c r="C185" s="219" t="s">
        <v>350</v>
      </c>
      <c r="D185" s="219" t="s">
        <v>161</v>
      </c>
      <c r="E185" s="220" t="s">
        <v>1723</v>
      </c>
      <c r="F185" s="221" t="s">
        <v>1724</v>
      </c>
      <c r="G185" s="222" t="s">
        <v>1185</v>
      </c>
      <c r="H185" s="223">
        <v>1</v>
      </c>
      <c r="I185" s="224"/>
      <c r="J185" s="225">
        <f>ROUND(I185*H185,0)</f>
        <v>0</v>
      </c>
      <c r="K185" s="226"/>
      <c r="L185" s="44"/>
      <c r="M185" s="227" t="s">
        <v>1</v>
      </c>
      <c r="N185" s="228" t="s">
        <v>42</v>
      </c>
      <c r="O185" s="91"/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1" t="s">
        <v>165</v>
      </c>
      <c r="AT185" s="231" t="s">
        <v>161</v>
      </c>
      <c r="AU185" s="231" t="s">
        <v>86</v>
      </c>
      <c r="AY185" s="17" t="s">
        <v>159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7" t="s">
        <v>8</v>
      </c>
      <c r="BK185" s="232">
        <f>ROUND(I185*H185,0)</f>
        <v>0</v>
      </c>
      <c r="BL185" s="17" t="s">
        <v>165</v>
      </c>
      <c r="BM185" s="231" t="s">
        <v>1725</v>
      </c>
    </row>
    <row r="186" s="2" customFormat="1">
      <c r="A186" s="38"/>
      <c r="B186" s="39"/>
      <c r="C186" s="40"/>
      <c r="D186" s="233" t="s">
        <v>167</v>
      </c>
      <c r="E186" s="40"/>
      <c r="F186" s="234" t="s">
        <v>1726</v>
      </c>
      <c r="G186" s="40"/>
      <c r="H186" s="40"/>
      <c r="I186" s="235"/>
      <c r="J186" s="40"/>
      <c r="K186" s="40"/>
      <c r="L186" s="44"/>
      <c r="M186" s="236"/>
      <c r="N186" s="237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167</v>
      </c>
      <c r="AU186" s="17" t="s">
        <v>86</v>
      </c>
    </row>
    <row r="187" s="2" customFormat="1" ht="21.75" customHeight="1">
      <c r="A187" s="38"/>
      <c r="B187" s="39"/>
      <c r="C187" s="219" t="s">
        <v>358</v>
      </c>
      <c r="D187" s="219" t="s">
        <v>161</v>
      </c>
      <c r="E187" s="220" t="s">
        <v>1727</v>
      </c>
      <c r="F187" s="221" t="s">
        <v>1728</v>
      </c>
      <c r="G187" s="222" t="s">
        <v>1185</v>
      </c>
      <c r="H187" s="223">
        <v>1</v>
      </c>
      <c r="I187" s="224"/>
      <c r="J187" s="225">
        <f>ROUND(I187*H187,0)</f>
        <v>0</v>
      </c>
      <c r="K187" s="226"/>
      <c r="L187" s="44"/>
      <c r="M187" s="227" t="s">
        <v>1</v>
      </c>
      <c r="N187" s="228" t="s">
        <v>42</v>
      </c>
      <c r="O187" s="91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1" t="s">
        <v>165</v>
      </c>
      <c r="AT187" s="231" t="s">
        <v>161</v>
      </c>
      <c r="AU187" s="231" t="s">
        <v>86</v>
      </c>
      <c r="AY187" s="17" t="s">
        <v>159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7" t="s">
        <v>8</v>
      </c>
      <c r="BK187" s="232">
        <f>ROUND(I187*H187,0)</f>
        <v>0</v>
      </c>
      <c r="BL187" s="17" t="s">
        <v>165</v>
      </c>
      <c r="BM187" s="231" t="s">
        <v>1729</v>
      </c>
    </row>
    <row r="188" s="2" customFormat="1" ht="24.15" customHeight="1">
      <c r="A188" s="38"/>
      <c r="B188" s="39"/>
      <c r="C188" s="219" t="s">
        <v>366</v>
      </c>
      <c r="D188" s="219" t="s">
        <v>161</v>
      </c>
      <c r="E188" s="220" t="s">
        <v>1730</v>
      </c>
      <c r="F188" s="221" t="s">
        <v>1731</v>
      </c>
      <c r="G188" s="222" t="s">
        <v>432</v>
      </c>
      <c r="H188" s="223">
        <v>0.25</v>
      </c>
      <c r="I188" s="224"/>
      <c r="J188" s="225">
        <f>ROUND(I188*H188,0)</f>
        <v>0</v>
      </c>
      <c r="K188" s="226"/>
      <c r="L188" s="44"/>
      <c r="M188" s="227" t="s">
        <v>1</v>
      </c>
      <c r="N188" s="228" t="s">
        <v>42</v>
      </c>
      <c r="O188" s="91"/>
      <c r="P188" s="229">
        <f>O188*H188</f>
        <v>0</v>
      </c>
      <c r="Q188" s="229">
        <v>0.00108</v>
      </c>
      <c r="R188" s="229">
        <f>Q188*H188</f>
        <v>0.00027</v>
      </c>
      <c r="S188" s="229">
        <v>0.0085000000000000006</v>
      </c>
      <c r="T188" s="230">
        <f>S188*H188</f>
        <v>0.0021250000000000002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1" t="s">
        <v>165</v>
      </c>
      <c r="AT188" s="231" t="s">
        <v>161</v>
      </c>
      <c r="AU188" s="231" t="s">
        <v>86</v>
      </c>
      <c r="AY188" s="17" t="s">
        <v>159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7" t="s">
        <v>8</v>
      </c>
      <c r="BK188" s="232">
        <f>ROUND(I188*H188,0)</f>
        <v>0</v>
      </c>
      <c r="BL188" s="17" t="s">
        <v>165</v>
      </c>
      <c r="BM188" s="231" t="s">
        <v>1732</v>
      </c>
    </row>
    <row r="189" s="2" customFormat="1">
      <c r="A189" s="38"/>
      <c r="B189" s="39"/>
      <c r="C189" s="40"/>
      <c r="D189" s="233" t="s">
        <v>167</v>
      </c>
      <c r="E189" s="40"/>
      <c r="F189" s="234" t="s">
        <v>1733</v>
      </c>
      <c r="G189" s="40"/>
      <c r="H189" s="40"/>
      <c r="I189" s="235"/>
      <c r="J189" s="40"/>
      <c r="K189" s="40"/>
      <c r="L189" s="44"/>
      <c r="M189" s="236"/>
      <c r="N189" s="237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167</v>
      </c>
      <c r="AU189" s="17" t="s">
        <v>86</v>
      </c>
    </row>
    <row r="190" s="2" customFormat="1" ht="24.15" customHeight="1">
      <c r="A190" s="38"/>
      <c r="B190" s="39"/>
      <c r="C190" s="219" t="s">
        <v>372</v>
      </c>
      <c r="D190" s="219" t="s">
        <v>161</v>
      </c>
      <c r="E190" s="220" t="s">
        <v>1734</v>
      </c>
      <c r="F190" s="221" t="s">
        <v>1735</v>
      </c>
      <c r="G190" s="222" t="s">
        <v>432</v>
      </c>
      <c r="H190" s="223">
        <v>0.40000000000000002</v>
      </c>
      <c r="I190" s="224"/>
      <c r="J190" s="225">
        <f>ROUND(I190*H190,0)</f>
        <v>0</v>
      </c>
      <c r="K190" s="226"/>
      <c r="L190" s="44"/>
      <c r="M190" s="227" t="s">
        <v>1</v>
      </c>
      <c r="N190" s="228" t="s">
        <v>42</v>
      </c>
      <c r="O190" s="91"/>
      <c r="P190" s="229">
        <f>O190*H190</f>
        <v>0</v>
      </c>
      <c r="Q190" s="229">
        <v>0.0012800000000000001</v>
      </c>
      <c r="R190" s="229">
        <f>Q190*H190</f>
        <v>0.00051200000000000009</v>
      </c>
      <c r="S190" s="229">
        <v>0.021000000000000001</v>
      </c>
      <c r="T190" s="230">
        <f>S190*H190</f>
        <v>0.0084000000000000012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165</v>
      </c>
      <c r="AT190" s="231" t="s">
        <v>161</v>
      </c>
      <c r="AU190" s="231" t="s">
        <v>86</v>
      </c>
      <c r="AY190" s="17" t="s">
        <v>159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</v>
      </c>
      <c r="BK190" s="232">
        <f>ROUND(I190*H190,0)</f>
        <v>0</v>
      </c>
      <c r="BL190" s="17" t="s">
        <v>165</v>
      </c>
      <c r="BM190" s="231" t="s">
        <v>1736</v>
      </c>
    </row>
    <row r="191" s="2" customFormat="1">
      <c r="A191" s="38"/>
      <c r="B191" s="39"/>
      <c r="C191" s="40"/>
      <c r="D191" s="233" t="s">
        <v>167</v>
      </c>
      <c r="E191" s="40"/>
      <c r="F191" s="234" t="s">
        <v>1737</v>
      </c>
      <c r="G191" s="40"/>
      <c r="H191" s="40"/>
      <c r="I191" s="235"/>
      <c r="J191" s="40"/>
      <c r="K191" s="40"/>
      <c r="L191" s="44"/>
      <c r="M191" s="236"/>
      <c r="N191" s="237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167</v>
      </c>
      <c r="AU191" s="17" t="s">
        <v>86</v>
      </c>
    </row>
    <row r="192" s="2" customFormat="1" ht="24.15" customHeight="1">
      <c r="A192" s="38"/>
      <c r="B192" s="39"/>
      <c r="C192" s="219" t="s">
        <v>379</v>
      </c>
      <c r="D192" s="219" t="s">
        <v>161</v>
      </c>
      <c r="E192" s="220" t="s">
        <v>1738</v>
      </c>
      <c r="F192" s="221" t="s">
        <v>1739</v>
      </c>
      <c r="G192" s="222" t="s">
        <v>432</v>
      </c>
      <c r="H192" s="223">
        <v>0.5</v>
      </c>
      <c r="I192" s="224"/>
      <c r="J192" s="225">
        <f>ROUND(I192*H192,0)</f>
        <v>0</v>
      </c>
      <c r="K192" s="226"/>
      <c r="L192" s="44"/>
      <c r="M192" s="227" t="s">
        <v>1</v>
      </c>
      <c r="N192" s="228" t="s">
        <v>42</v>
      </c>
      <c r="O192" s="91"/>
      <c r="P192" s="229">
        <f>O192*H192</f>
        <v>0</v>
      </c>
      <c r="Q192" s="229">
        <v>0.00316</v>
      </c>
      <c r="R192" s="229">
        <f>Q192*H192</f>
        <v>0.00158</v>
      </c>
      <c r="S192" s="229">
        <v>0.069000000000000006</v>
      </c>
      <c r="T192" s="230">
        <f>S192*H192</f>
        <v>0.034500000000000003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165</v>
      </c>
      <c r="AT192" s="231" t="s">
        <v>161</v>
      </c>
      <c r="AU192" s="231" t="s">
        <v>86</v>
      </c>
      <c r="AY192" s="17" t="s">
        <v>159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</v>
      </c>
      <c r="BK192" s="232">
        <f>ROUND(I192*H192,0)</f>
        <v>0</v>
      </c>
      <c r="BL192" s="17" t="s">
        <v>165</v>
      </c>
      <c r="BM192" s="231" t="s">
        <v>1740</v>
      </c>
    </row>
    <row r="193" s="2" customFormat="1">
      <c r="A193" s="38"/>
      <c r="B193" s="39"/>
      <c r="C193" s="40"/>
      <c r="D193" s="233" t="s">
        <v>167</v>
      </c>
      <c r="E193" s="40"/>
      <c r="F193" s="234" t="s">
        <v>1741</v>
      </c>
      <c r="G193" s="40"/>
      <c r="H193" s="40"/>
      <c r="I193" s="235"/>
      <c r="J193" s="40"/>
      <c r="K193" s="40"/>
      <c r="L193" s="44"/>
      <c r="M193" s="236"/>
      <c r="N193" s="237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167</v>
      </c>
      <c r="AU193" s="17" t="s">
        <v>86</v>
      </c>
    </row>
    <row r="194" s="2" customFormat="1" ht="24.15" customHeight="1">
      <c r="A194" s="38"/>
      <c r="B194" s="39"/>
      <c r="C194" s="219" t="s">
        <v>385</v>
      </c>
      <c r="D194" s="219" t="s">
        <v>161</v>
      </c>
      <c r="E194" s="220" t="s">
        <v>1742</v>
      </c>
      <c r="F194" s="221" t="s">
        <v>1743</v>
      </c>
      <c r="G194" s="222" t="s">
        <v>432</v>
      </c>
      <c r="H194" s="223">
        <v>9</v>
      </c>
      <c r="I194" s="224"/>
      <c r="J194" s="225">
        <f>ROUND(I194*H194,0)</f>
        <v>0</v>
      </c>
      <c r="K194" s="226"/>
      <c r="L194" s="44"/>
      <c r="M194" s="227" t="s">
        <v>1</v>
      </c>
      <c r="N194" s="228" t="s">
        <v>42</v>
      </c>
      <c r="O194" s="91"/>
      <c r="P194" s="229">
        <f>O194*H194</f>
        <v>0</v>
      </c>
      <c r="Q194" s="229">
        <v>0.00365</v>
      </c>
      <c r="R194" s="229">
        <f>Q194*H194</f>
        <v>0.032849999999999997</v>
      </c>
      <c r="S194" s="229">
        <v>0.11</v>
      </c>
      <c r="T194" s="230">
        <f>S194*H194</f>
        <v>0.98999999999999999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1" t="s">
        <v>165</v>
      </c>
      <c r="AT194" s="231" t="s">
        <v>161</v>
      </c>
      <c r="AU194" s="231" t="s">
        <v>86</v>
      </c>
      <c r="AY194" s="17" t="s">
        <v>159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7" t="s">
        <v>8</v>
      </c>
      <c r="BK194" s="232">
        <f>ROUND(I194*H194,0)</f>
        <v>0</v>
      </c>
      <c r="BL194" s="17" t="s">
        <v>165</v>
      </c>
      <c r="BM194" s="231" t="s">
        <v>1744</v>
      </c>
    </row>
    <row r="195" s="2" customFormat="1">
      <c r="A195" s="38"/>
      <c r="B195" s="39"/>
      <c r="C195" s="40"/>
      <c r="D195" s="233" t="s">
        <v>167</v>
      </c>
      <c r="E195" s="40"/>
      <c r="F195" s="234" t="s">
        <v>1745</v>
      </c>
      <c r="G195" s="40"/>
      <c r="H195" s="40"/>
      <c r="I195" s="235"/>
      <c r="J195" s="40"/>
      <c r="K195" s="40"/>
      <c r="L195" s="44"/>
      <c r="M195" s="236"/>
      <c r="N195" s="237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167</v>
      </c>
      <c r="AU195" s="17" t="s">
        <v>86</v>
      </c>
    </row>
    <row r="196" s="2" customFormat="1" ht="24.15" customHeight="1">
      <c r="A196" s="38"/>
      <c r="B196" s="39"/>
      <c r="C196" s="219" t="s">
        <v>391</v>
      </c>
      <c r="D196" s="219" t="s">
        <v>161</v>
      </c>
      <c r="E196" s="220" t="s">
        <v>1746</v>
      </c>
      <c r="F196" s="221" t="s">
        <v>1747</v>
      </c>
      <c r="G196" s="222" t="s">
        <v>432</v>
      </c>
      <c r="H196" s="223">
        <v>1.7</v>
      </c>
      <c r="I196" s="224"/>
      <c r="J196" s="225">
        <f>ROUND(I196*H196,0)</f>
        <v>0</v>
      </c>
      <c r="K196" s="226"/>
      <c r="L196" s="44"/>
      <c r="M196" s="227" t="s">
        <v>1</v>
      </c>
      <c r="N196" s="228" t="s">
        <v>42</v>
      </c>
      <c r="O196" s="91"/>
      <c r="P196" s="229">
        <f>O196*H196</f>
        <v>0</v>
      </c>
      <c r="Q196" s="229">
        <v>0.0042300000000000003</v>
      </c>
      <c r="R196" s="229">
        <f>Q196*H196</f>
        <v>0.0071910000000000003</v>
      </c>
      <c r="S196" s="229">
        <v>0.20999999999999999</v>
      </c>
      <c r="T196" s="230">
        <f>S196*H196</f>
        <v>0.35699999999999998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165</v>
      </c>
      <c r="AT196" s="231" t="s">
        <v>161</v>
      </c>
      <c r="AU196" s="231" t="s">
        <v>86</v>
      </c>
      <c r="AY196" s="17" t="s">
        <v>159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</v>
      </c>
      <c r="BK196" s="232">
        <f>ROUND(I196*H196,0)</f>
        <v>0</v>
      </c>
      <c r="BL196" s="17" t="s">
        <v>165</v>
      </c>
      <c r="BM196" s="231" t="s">
        <v>1748</v>
      </c>
    </row>
    <row r="197" s="2" customFormat="1">
      <c r="A197" s="38"/>
      <c r="B197" s="39"/>
      <c r="C197" s="40"/>
      <c r="D197" s="233" t="s">
        <v>167</v>
      </c>
      <c r="E197" s="40"/>
      <c r="F197" s="234" t="s">
        <v>1749</v>
      </c>
      <c r="G197" s="40"/>
      <c r="H197" s="40"/>
      <c r="I197" s="235"/>
      <c r="J197" s="40"/>
      <c r="K197" s="40"/>
      <c r="L197" s="44"/>
      <c r="M197" s="236"/>
      <c r="N197" s="237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167</v>
      </c>
      <c r="AU197" s="17" t="s">
        <v>86</v>
      </c>
    </row>
    <row r="198" s="2" customFormat="1" ht="24.15" customHeight="1">
      <c r="A198" s="38"/>
      <c r="B198" s="39"/>
      <c r="C198" s="219" t="s">
        <v>396</v>
      </c>
      <c r="D198" s="219" t="s">
        <v>161</v>
      </c>
      <c r="E198" s="220" t="s">
        <v>1750</v>
      </c>
      <c r="F198" s="221" t="s">
        <v>1751</v>
      </c>
      <c r="G198" s="222" t="s">
        <v>432</v>
      </c>
      <c r="H198" s="223">
        <v>5.6299999999999999</v>
      </c>
      <c r="I198" s="224"/>
      <c r="J198" s="225">
        <f>ROUND(I198*H198,0)</f>
        <v>0</v>
      </c>
      <c r="K198" s="226"/>
      <c r="L198" s="44"/>
      <c r="M198" s="227" t="s">
        <v>1</v>
      </c>
      <c r="N198" s="228" t="s">
        <v>42</v>
      </c>
      <c r="O198" s="91"/>
      <c r="P198" s="229">
        <f>O198*H198</f>
        <v>0</v>
      </c>
      <c r="Q198" s="229">
        <v>0.0044999999999999997</v>
      </c>
      <c r="R198" s="229">
        <f>Q198*H198</f>
        <v>0.025334999999999996</v>
      </c>
      <c r="S198" s="229">
        <v>0.27000000000000002</v>
      </c>
      <c r="T198" s="230">
        <f>S198*H198</f>
        <v>1.5201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1" t="s">
        <v>165</v>
      </c>
      <c r="AT198" s="231" t="s">
        <v>161</v>
      </c>
      <c r="AU198" s="231" t="s">
        <v>86</v>
      </c>
      <c r="AY198" s="17" t="s">
        <v>159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7" t="s">
        <v>8</v>
      </c>
      <c r="BK198" s="232">
        <f>ROUND(I198*H198,0)</f>
        <v>0</v>
      </c>
      <c r="BL198" s="17" t="s">
        <v>165</v>
      </c>
      <c r="BM198" s="231" t="s">
        <v>1752</v>
      </c>
    </row>
    <row r="199" s="2" customFormat="1">
      <c r="A199" s="38"/>
      <c r="B199" s="39"/>
      <c r="C199" s="40"/>
      <c r="D199" s="233" t="s">
        <v>167</v>
      </c>
      <c r="E199" s="40"/>
      <c r="F199" s="234" t="s">
        <v>1753</v>
      </c>
      <c r="G199" s="40"/>
      <c r="H199" s="40"/>
      <c r="I199" s="235"/>
      <c r="J199" s="40"/>
      <c r="K199" s="40"/>
      <c r="L199" s="44"/>
      <c r="M199" s="236"/>
      <c r="N199" s="237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167</v>
      </c>
      <c r="AU199" s="17" t="s">
        <v>86</v>
      </c>
    </row>
    <row r="200" s="12" customFormat="1" ht="25.92" customHeight="1">
      <c r="A200" s="12"/>
      <c r="B200" s="203"/>
      <c r="C200" s="204"/>
      <c r="D200" s="205" t="s">
        <v>76</v>
      </c>
      <c r="E200" s="206" t="s">
        <v>698</v>
      </c>
      <c r="F200" s="206" t="s">
        <v>699</v>
      </c>
      <c r="G200" s="204"/>
      <c r="H200" s="204"/>
      <c r="I200" s="207"/>
      <c r="J200" s="208">
        <f>BK200</f>
        <v>0</v>
      </c>
      <c r="K200" s="204"/>
      <c r="L200" s="209"/>
      <c r="M200" s="210"/>
      <c r="N200" s="211"/>
      <c r="O200" s="211"/>
      <c r="P200" s="212">
        <f>P201+P210+P226</f>
        <v>0</v>
      </c>
      <c r="Q200" s="211"/>
      <c r="R200" s="212">
        <f>R201+R210+R226</f>
        <v>0.0092600000000000009</v>
      </c>
      <c r="S200" s="211"/>
      <c r="T200" s="213">
        <f>T201+T210+T226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14" t="s">
        <v>86</v>
      </c>
      <c r="AT200" s="215" t="s">
        <v>76</v>
      </c>
      <c r="AU200" s="215" t="s">
        <v>77</v>
      </c>
      <c r="AY200" s="214" t="s">
        <v>159</v>
      </c>
      <c r="BK200" s="216">
        <f>BK201+BK210+BK226</f>
        <v>0</v>
      </c>
    </row>
    <row r="201" s="12" customFormat="1" ht="22.8" customHeight="1">
      <c r="A201" s="12"/>
      <c r="B201" s="203"/>
      <c r="C201" s="204"/>
      <c r="D201" s="205" t="s">
        <v>76</v>
      </c>
      <c r="E201" s="217" t="s">
        <v>1479</v>
      </c>
      <c r="F201" s="217" t="s">
        <v>1480</v>
      </c>
      <c r="G201" s="204"/>
      <c r="H201" s="204"/>
      <c r="I201" s="207"/>
      <c r="J201" s="218">
        <f>BK201</f>
        <v>0</v>
      </c>
      <c r="K201" s="204"/>
      <c r="L201" s="209"/>
      <c r="M201" s="210"/>
      <c r="N201" s="211"/>
      <c r="O201" s="211"/>
      <c r="P201" s="212">
        <f>SUM(P202:P209)</f>
        <v>0</v>
      </c>
      <c r="Q201" s="211"/>
      <c r="R201" s="212">
        <f>SUM(R202:R209)</f>
        <v>0.0092600000000000009</v>
      </c>
      <c r="S201" s="211"/>
      <c r="T201" s="213">
        <f>SUM(T202:T209)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4" t="s">
        <v>86</v>
      </c>
      <c r="AT201" s="215" t="s">
        <v>76</v>
      </c>
      <c r="AU201" s="215" t="s">
        <v>8</v>
      </c>
      <c r="AY201" s="214" t="s">
        <v>159</v>
      </c>
      <c r="BK201" s="216">
        <f>SUM(BK202:BK209)</f>
        <v>0</v>
      </c>
    </row>
    <row r="202" s="2" customFormat="1" ht="24.15" customHeight="1">
      <c r="A202" s="38"/>
      <c r="B202" s="39"/>
      <c r="C202" s="219" t="s">
        <v>401</v>
      </c>
      <c r="D202" s="219" t="s">
        <v>161</v>
      </c>
      <c r="E202" s="220" t="s">
        <v>1514</v>
      </c>
      <c r="F202" s="221" t="s">
        <v>1754</v>
      </c>
      <c r="G202" s="222" t="s">
        <v>961</v>
      </c>
      <c r="H202" s="223">
        <v>8</v>
      </c>
      <c r="I202" s="224"/>
      <c r="J202" s="225">
        <f>ROUND(I202*H202,0)</f>
        <v>0</v>
      </c>
      <c r="K202" s="226"/>
      <c r="L202" s="44"/>
      <c r="M202" s="227" t="s">
        <v>1</v>
      </c>
      <c r="N202" s="228" t="s">
        <v>42</v>
      </c>
      <c r="O202" s="91"/>
      <c r="P202" s="229">
        <f>O202*H202</f>
        <v>0</v>
      </c>
      <c r="Q202" s="229">
        <v>0.00056999999999999998</v>
      </c>
      <c r="R202" s="229">
        <f>Q202*H202</f>
        <v>0.0045599999999999998</v>
      </c>
      <c r="S202" s="229">
        <v>0</v>
      </c>
      <c r="T202" s="23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1" t="s">
        <v>257</v>
      </c>
      <c r="AT202" s="231" t="s">
        <v>161</v>
      </c>
      <c r="AU202" s="231" t="s">
        <v>86</v>
      </c>
      <c r="AY202" s="17" t="s">
        <v>159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7" t="s">
        <v>8</v>
      </c>
      <c r="BK202" s="232">
        <f>ROUND(I202*H202,0)</f>
        <v>0</v>
      </c>
      <c r="BL202" s="17" t="s">
        <v>257</v>
      </c>
      <c r="BM202" s="231" t="s">
        <v>1755</v>
      </c>
    </row>
    <row r="203" s="2" customFormat="1">
      <c r="A203" s="38"/>
      <c r="B203" s="39"/>
      <c r="C203" s="40"/>
      <c r="D203" s="233" t="s">
        <v>167</v>
      </c>
      <c r="E203" s="40"/>
      <c r="F203" s="234" t="s">
        <v>1517</v>
      </c>
      <c r="G203" s="40"/>
      <c r="H203" s="40"/>
      <c r="I203" s="235"/>
      <c r="J203" s="40"/>
      <c r="K203" s="40"/>
      <c r="L203" s="44"/>
      <c r="M203" s="236"/>
      <c r="N203" s="237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167</v>
      </c>
      <c r="AU203" s="17" t="s">
        <v>86</v>
      </c>
    </row>
    <row r="204" s="2" customFormat="1" ht="21.75" customHeight="1">
      <c r="A204" s="38"/>
      <c r="B204" s="39"/>
      <c r="C204" s="219" t="s">
        <v>408</v>
      </c>
      <c r="D204" s="219" t="s">
        <v>161</v>
      </c>
      <c r="E204" s="220" t="s">
        <v>1756</v>
      </c>
      <c r="F204" s="221" t="s">
        <v>1757</v>
      </c>
      <c r="G204" s="222" t="s">
        <v>298</v>
      </c>
      <c r="H204" s="223">
        <v>1</v>
      </c>
      <c r="I204" s="224"/>
      <c r="J204" s="225">
        <f>ROUND(I204*H204,0)</f>
        <v>0</v>
      </c>
      <c r="K204" s="226"/>
      <c r="L204" s="44"/>
      <c r="M204" s="227" t="s">
        <v>1</v>
      </c>
      <c r="N204" s="228" t="s">
        <v>42</v>
      </c>
      <c r="O204" s="91"/>
      <c r="P204" s="229">
        <f>O204*H204</f>
        <v>0</v>
      </c>
      <c r="Q204" s="229">
        <v>0.00034000000000000002</v>
      </c>
      <c r="R204" s="229">
        <f>Q204*H204</f>
        <v>0.00034000000000000002</v>
      </c>
      <c r="S204" s="229">
        <v>0</v>
      </c>
      <c r="T204" s="23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257</v>
      </c>
      <c r="AT204" s="231" t="s">
        <v>161</v>
      </c>
      <c r="AU204" s="231" t="s">
        <v>86</v>
      </c>
      <c r="AY204" s="17" t="s">
        <v>159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</v>
      </c>
      <c r="BK204" s="232">
        <f>ROUND(I204*H204,0)</f>
        <v>0</v>
      </c>
      <c r="BL204" s="17" t="s">
        <v>257</v>
      </c>
      <c r="BM204" s="231" t="s">
        <v>1758</v>
      </c>
    </row>
    <row r="205" s="2" customFormat="1">
      <c r="A205" s="38"/>
      <c r="B205" s="39"/>
      <c r="C205" s="40"/>
      <c r="D205" s="233" t="s">
        <v>167</v>
      </c>
      <c r="E205" s="40"/>
      <c r="F205" s="234" t="s">
        <v>1759</v>
      </c>
      <c r="G205" s="40"/>
      <c r="H205" s="40"/>
      <c r="I205" s="235"/>
      <c r="J205" s="40"/>
      <c r="K205" s="40"/>
      <c r="L205" s="44"/>
      <c r="M205" s="236"/>
      <c r="N205" s="237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167</v>
      </c>
      <c r="AU205" s="17" t="s">
        <v>86</v>
      </c>
    </row>
    <row r="206" s="2" customFormat="1" ht="21.75" customHeight="1">
      <c r="A206" s="38"/>
      <c r="B206" s="39"/>
      <c r="C206" s="219" t="s">
        <v>416</v>
      </c>
      <c r="D206" s="219" t="s">
        <v>161</v>
      </c>
      <c r="E206" s="220" t="s">
        <v>1760</v>
      </c>
      <c r="F206" s="221" t="s">
        <v>1761</v>
      </c>
      <c r="G206" s="222" t="s">
        <v>298</v>
      </c>
      <c r="H206" s="223">
        <v>2</v>
      </c>
      <c r="I206" s="224"/>
      <c r="J206" s="225">
        <f>ROUND(I206*H206,0)</f>
        <v>0</v>
      </c>
      <c r="K206" s="226"/>
      <c r="L206" s="44"/>
      <c r="M206" s="227" t="s">
        <v>1</v>
      </c>
      <c r="N206" s="228" t="s">
        <v>42</v>
      </c>
      <c r="O206" s="91"/>
      <c r="P206" s="229">
        <f>O206*H206</f>
        <v>0</v>
      </c>
      <c r="Q206" s="229">
        <v>0.00050000000000000001</v>
      </c>
      <c r="R206" s="229">
        <f>Q206*H206</f>
        <v>0.001</v>
      </c>
      <c r="S206" s="229">
        <v>0</v>
      </c>
      <c r="T206" s="23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257</v>
      </c>
      <c r="AT206" s="231" t="s">
        <v>161</v>
      </c>
      <c r="AU206" s="231" t="s">
        <v>86</v>
      </c>
      <c r="AY206" s="17" t="s">
        <v>159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</v>
      </c>
      <c r="BK206" s="232">
        <f>ROUND(I206*H206,0)</f>
        <v>0</v>
      </c>
      <c r="BL206" s="17" t="s">
        <v>257</v>
      </c>
      <c r="BM206" s="231" t="s">
        <v>1762</v>
      </c>
    </row>
    <row r="207" s="2" customFormat="1">
      <c r="A207" s="38"/>
      <c r="B207" s="39"/>
      <c r="C207" s="40"/>
      <c r="D207" s="233" t="s">
        <v>167</v>
      </c>
      <c r="E207" s="40"/>
      <c r="F207" s="234" t="s">
        <v>1763</v>
      </c>
      <c r="G207" s="40"/>
      <c r="H207" s="40"/>
      <c r="I207" s="235"/>
      <c r="J207" s="40"/>
      <c r="K207" s="40"/>
      <c r="L207" s="44"/>
      <c r="M207" s="236"/>
      <c r="N207" s="237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167</v>
      </c>
      <c r="AU207" s="17" t="s">
        <v>86</v>
      </c>
    </row>
    <row r="208" s="2" customFormat="1" ht="21.75" customHeight="1">
      <c r="A208" s="38"/>
      <c r="B208" s="39"/>
      <c r="C208" s="219" t="s">
        <v>423</v>
      </c>
      <c r="D208" s="219" t="s">
        <v>161</v>
      </c>
      <c r="E208" s="220" t="s">
        <v>1764</v>
      </c>
      <c r="F208" s="221" t="s">
        <v>1765</v>
      </c>
      <c r="G208" s="222" t="s">
        <v>298</v>
      </c>
      <c r="H208" s="223">
        <v>2</v>
      </c>
      <c r="I208" s="224"/>
      <c r="J208" s="225">
        <f>ROUND(I208*H208,0)</f>
        <v>0</v>
      </c>
      <c r="K208" s="226"/>
      <c r="L208" s="44"/>
      <c r="M208" s="227" t="s">
        <v>1</v>
      </c>
      <c r="N208" s="228" t="s">
        <v>42</v>
      </c>
      <c r="O208" s="91"/>
      <c r="P208" s="229">
        <f>O208*H208</f>
        <v>0</v>
      </c>
      <c r="Q208" s="229">
        <v>0.0016800000000000001</v>
      </c>
      <c r="R208" s="229">
        <f>Q208*H208</f>
        <v>0.0033600000000000001</v>
      </c>
      <c r="S208" s="229">
        <v>0</v>
      </c>
      <c r="T208" s="23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1" t="s">
        <v>257</v>
      </c>
      <c r="AT208" s="231" t="s">
        <v>161</v>
      </c>
      <c r="AU208" s="231" t="s">
        <v>86</v>
      </c>
      <c r="AY208" s="17" t="s">
        <v>159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7" t="s">
        <v>8</v>
      </c>
      <c r="BK208" s="232">
        <f>ROUND(I208*H208,0)</f>
        <v>0</v>
      </c>
      <c r="BL208" s="17" t="s">
        <v>257</v>
      </c>
      <c r="BM208" s="231" t="s">
        <v>1766</v>
      </c>
    </row>
    <row r="209" s="2" customFormat="1">
      <c r="A209" s="38"/>
      <c r="B209" s="39"/>
      <c r="C209" s="40"/>
      <c r="D209" s="233" t="s">
        <v>167</v>
      </c>
      <c r="E209" s="40"/>
      <c r="F209" s="234" t="s">
        <v>1767</v>
      </c>
      <c r="G209" s="40"/>
      <c r="H209" s="40"/>
      <c r="I209" s="235"/>
      <c r="J209" s="40"/>
      <c r="K209" s="40"/>
      <c r="L209" s="44"/>
      <c r="M209" s="236"/>
      <c r="N209" s="237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167</v>
      </c>
      <c r="AU209" s="17" t="s">
        <v>86</v>
      </c>
    </row>
    <row r="210" s="12" customFormat="1" ht="22.8" customHeight="1">
      <c r="A210" s="12"/>
      <c r="B210" s="203"/>
      <c r="C210" s="204"/>
      <c r="D210" s="205" t="s">
        <v>76</v>
      </c>
      <c r="E210" s="217" t="s">
        <v>1768</v>
      </c>
      <c r="F210" s="217" t="s">
        <v>1769</v>
      </c>
      <c r="G210" s="204"/>
      <c r="H210" s="204"/>
      <c r="I210" s="207"/>
      <c r="J210" s="218">
        <f>BK210</f>
        <v>0</v>
      </c>
      <c r="K210" s="204"/>
      <c r="L210" s="209"/>
      <c r="M210" s="210"/>
      <c r="N210" s="211"/>
      <c r="O210" s="211"/>
      <c r="P210" s="212">
        <f>SUM(P211:P225)</f>
        <v>0</v>
      </c>
      <c r="Q210" s="211"/>
      <c r="R210" s="212">
        <f>SUM(R211:R225)</f>
        <v>0</v>
      </c>
      <c r="S210" s="211"/>
      <c r="T210" s="213">
        <f>SUM(T211:T225)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4" t="s">
        <v>86</v>
      </c>
      <c r="AT210" s="215" t="s">
        <v>76</v>
      </c>
      <c r="AU210" s="215" t="s">
        <v>8</v>
      </c>
      <c r="AY210" s="214" t="s">
        <v>159</v>
      </c>
      <c r="BK210" s="216">
        <f>SUM(BK211:BK225)</f>
        <v>0</v>
      </c>
    </row>
    <row r="211" s="2" customFormat="1" ht="24.15" customHeight="1">
      <c r="A211" s="38"/>
      <c r="B211" s="39"/>
      <c r="C211" s="219" t="s">
        <v>429</v>
      </c>
      <c r="D211" s="219" t="s">
        <v>161</v>
      </c>
      <c r="E211" s="220" t="s">
        <v>1770</v>
      </c>
      <c r="F211" s="221" t="s">
        <v>1771</v>
      </c>
      <c r="G211" s="222" t="s">
        <v>298</v>
      </c>
      <c r="H211" s="223">
        <v>4</v>
      </c>
      <c r="I211" s="224"/>
      <c r="J211" s="225">
        <f>ROUND(I211*H211,0)</f>
        <v>0</v>
      </c>
      <c r="K211" s="226"/>
      <c r="L211" s="44"/>
      <c r="M211" s="227" t="s">
        <v>1</v>
      </c>
      <c r="N211" s="228" t="s">
        <v>42</v>
      </c>
      <c r="O211" s="91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1" t="s">
        <v>8</v>
      </c>
      <c r="AT211" s="231" t="s">
        <v>161</v>
      </c>
      <c r="AU211" s="231" t="s">
        <v>86</v>
      </c>
      <c r="AY211" s="17" t="s">
        <v>159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7" t="s">
        <v>8</v>
      </c>
      <c r="BK211" s="232">
        <f>ROUND(I211*H211,0)</f>
        <v>0</v>
      </c>
      <c r="BL211" s="17" t="s">
        <v>8</v>
      </c>
      <c r="BM211" s="231" t="s">
        <v>1772</v>
      </c>
    </row>
    <row r="212" s="2" customFormat="1" ht="24.15" customHeight="1">
      <c r="A212" s="38"/>
      <c r="B212" s="39"/>
      <c r="C212" s="219" t="s">
        <v>436</v>
      </c>
      <c r="D212" s="219" t="s">
        <v>161</v>
      </c>
      <c r="E212" s="220" t="s">
        <v>1773</v>
      </c>
      <c r="F212" s="221" t="s">
        <v>1774</v>
      </c>
      <c r="G212" s="222" t="s">
        <v>298</v>
      </c>
      <c r="H212" s="223">
        <v>2</v>
      </c>
      <c r="I212" s="224"/>
      <c r="J212" s="225">
        <f>ROUND(I212*H212,0)</f>
        <v>0</v>
      </c>
      <c r="K212" s="226"/>
      <c r="L212" s="44"/>
      <c r="M212" s="227" t="s">
        <v>1</v>
      </c>
      <c r="N212" s="228" t="s">
        <v>42</v>
      </c>
      <c r="O212" s="91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8</v>
      </c>
      <c r="AT212" s="231" t="s">
        <v>161</v>
      </c>
      <c r="AU212" s="231" t="s">
        <v>86</v>
      </c>
      <c r="AY212" s="17" t="s">
        <v>159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</v>
      </c>
      <c r="BK212" s="232">
        <f>ROUND(I212*H212,0)</f>
        <v>0</v>
      </c>
      <c r="BL212" s="17" t="s">
        <v>8</v>
      </c>
      <c r="BM212" s="231" t="s">
        <v>1775</v>
      </c>
    </row>
    <row r="213" s="2" customFormat="1" ht="37.8" customHeight="1">
      <c r="A213" s="38"/>
      <c r="B213" s="39"/>
      <c r="C213" s="219" t="s">
        <v>441</v>
      </c>
      <c r="D213" s="219" t="s">
        <v>161</v>
      </c>
      <c r="E213" s="220" t="s">
        <v>1776</v>
      </c>
      <c r="F213" s="221" t="s">
        <v>1777</v>
      </c>
      <c r="G213" s="222" t="s">
        <v>432</v>
      </c>
      <c r="H213" s="223">
        <v>36</v>
      </c>
      <c r="I213" s="224"/>
      <c r="J213" s="225">
        <f>ROUND(I213*H213,0)</f>
        <v>0</v>
      </c>
      <c r="K213" s="226"/>
      <c r="L213" s="44"/>
      <c r="M213" s="227" t="s">
        <v>1</v>
      </c>
      <c r="N213" s="228" t="s">
        <v>42</v>
      </c>
      <c r="O213" s="91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1" t="s">
        <v>8</v>
      </c>
      <c r="AT213" s="231" t="s">
        <v>161</v>
      </c>
      <c r="AU213" s="231" t="s">
        <v>86</v>
      </c>
      <c r="AY213" s="17" t="s">
        <v>159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7" t="s">
        <v>8</v>
      </c>
      <c r="BK213" s="232">
        <f>ROUND(I213*H213,0)</f>
        <v>0</v>
      </c>
      <c r="BL213" s="17" t="s">
        <v>8</v>
      </c>
      <c r="BM213" s="231" t="s">
        <v>1778</v>
      </c>
    </row>
    <row r="214" s="2" customFormat="1">
      <c r="A214" s="38"/>
      <c r="B214" s="39"/>
      <c r="C214" s="40"/>
      <c r="D214" s="233" t="s">
        <v>167</v>
      </c>
      <c r="E214" s="40"/>
      <c r="F214" s="234" t="s">
        <v>1779</v>
      </c>
      <c r="G214" s="40"/>
      <c r="H214" s="40"/>
      <c r="I214" s="235"/>
      <c r="J214" s="40"/>
      <c r="K214" s="40"/>
      <c r="L214" s="44"/>
      <c r="M214" s="236"/>
      <c r="N214" s="237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167</v>
      </c>
      <c r="AU214" s="17" t="s">
        <v>86</v>
      </c>
    </row>
    <row r="215" s="2" customFormat="1" ht="24.15" customHeight="1">
      <c r="A215" s="38"/>
      <c r="B215" s="39"/>
      <c r="C215" s="219" t="s">
        <v>447</v>
      </c>
      <c r="D215" s="219" t="s">
        <v>161</v>
      </c>
      <c r="E215" s="220" t="s">
        <v>1780</v>
      </c>
      <c r="F215" s="221" t="s">
        <v>1781</v>
      </c>
      <c r="G215" s="222" t="s">
        <v>298</v>
      </c>
      <c r="H215" s="223">
        <v>1</v>
      </c>
      <c r="I215" s="224"/>
      <c r="J215" s="225">
        <f>ROUND(I215*H215,0)</f>
        <v>0</v>
      </c>
      <c r="K215" s="226"/>
      <c r="L215" s="44"/>
      <c r="M215" s="227" t="s">
        <v>1</v>
      </c>
      <c r="N215" s="228" t="s">
        <v>42</v>
      </c>
      <c r="O215" s="91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1" t="s">
        <v>8</v>
      </c>
      <c r="AT215" s="231" t="s">
        <v>161</v>
      </c>
      <c r="AU215" s="231" t="s">
        <v>86</v>
      </c>
      <c r="AY215" s="17" t="s">
        <v>159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7" t="s">
        <v>8</v>
      </c>
      <c r="BK215" s="232">
        <f>ROUND(I215*H215,0)</f>
        <v>0</v>
      </c>
      <c r="BL215" s="17" t="s">
        <v>8</v>
      </c>
      <c r="BM215" s="231" t="s">
        <v>1782</v>
      </c>
    </row>
    <row r="216" s="2" customFormat="1" ht="37.8" customHeight="1">
      <c r="A216" s="38"/>
      <c r="B216" s="39"/>
      <c r="C216" s="219" t="s">
        <v>453</v>
      </c>
      <c r="D216" s="219" t="s">
        <v>161</v>
      </c>
      <c r="E216" s="220" t="s">
        <v>1783</v>
      </c>
      <c r="F216" s="221" t="s">
        <v>1784</v>
      </c>
      <c r="G216" s="222" t="s">
        <v>298</v>
      </c>
      <c r="H216" s="223">
        <v>1</v>
      </c>
      <c r="I216" s="224"/>
      <c r="J216" s="225">
        <f>ROUND(I216*H216,0)</f>
        <v>0</v>
      </c>
      <c r="K216" s="226"/>
      <c r="L216" s="44"/>
      <c r="M216" s="227" t="s">
        <v>1</v>
      </c>
      <c r="N216" s="228" t="s">
        <v>42</v>
      </c>
      <c r="O216" s="91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8</v>
      </c>
      <c r="AT216" s="231" t="s">
        <v>161</v>
      </c>
      <c r="AU216" s="231" t="s">
        <v>86</v>
      </c>
      <c r="AY216" s="17" t="s">
        <v>159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</v>
      </c>
      <c r="BK216" s="232">
        <f>ROUND(I216*H216,0)</f>
        <v>0</v>
      </c>
      <c r="BL216" s="17" t="s">
        <v>8</v>
      </c>
      <c r="BM216" s="231" t="s">
        <v>1785</v>
      </c>
    </row>
    <row r="217" s="2" customFormat="1" ht="49.05" customHeight="1">
      <c r="A217" s="38"/>
      <c r="B217" s="39"/>
      <c r="C217" s="219" t="s">
        <v>459</v>
      </c>
      <c r="D217" s="219" t="s">
        <v>161</v>
      </c>
      <c r="E217" s="220" t="s">
        <v>1786</v>
      </c>
      <c r="F217" s="221" t="s">
        <v>1787</v>
      </c>
      <c r="G217" s="222" t="s">
        <v>298</v>
      </c>
      <c r="H217" s="223">
        <v>2</v>
      </c>
      <c r="I217" s="224"/>
      <c r="J217" s="225">
        <f>ROUND(I217*H217,0)</f>
        <v>0</v>
      </c>
      <c r="K217" s="226"/>
      <c r="L217" s="44"/>
      <c r="M217" s="227" t="s">
        <v>1</v>
      </c>
      <c r="N217" s="228" t="s">
        <v>42</v>
      </c>
      <c r="O217" s="91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1" t="s">
        <v>8</v>
      </c>
      <c r="AT217" s="231" t="s">
        <v>161</v>
      </c>
      <c r="AU217" s="231" t="s">
        <v>86</v>
      </c>
      <c r="AY217" s="17" t="s">
        <v>159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7" t="s">
        <v>8</v>
      </c>
      <c r="BK217" s="232">
        <f>ROUND(I217*H217,0)</f>
        <v>0</v>
      </c>
      <c r="BL217" s="17" t="s">
        <v>8</v>
      </c>
      <c r="BM217" s="231" t="s">
        <v>1788</v>
      </c>
    </row>
    <row r="218" s="2" customFormat="1" ht="24.15" customHeight="1">
      <c r="A218" s="38"/>
      <c r="B218" s="39"/>
      <c r="C218" s="219" t="s">
        <v>464</v>
      </c>
      <c r="D218" s="219" t="s">
        <v>161</v>
      </c>
      <c r="E218" s="220" t="s">
        <v>1789</v>
      </c>
      <c r="F218" s="221" t="s">
        <v>1790</v>
      </c>
      <c r="G218" s="222" t="s">
        <v>298</v>
      </c>
      <c r="H218" s="223">
        <v>1</v>
      </c>
      <c r="I218" s="224"/>
      <c r="J218" s="225">
        <f>ROUND(I218*H218,0)</f>
        <v>0</v>
      </c>
      <c r="K218" s="226"/>
      <c r="L218" s="44"/>
      <c r="M218" s="227" t="s">
        <v>1</v>
      </c>
      <c r="N218" s="228" t="s">
        <v>42</v>
      </c>
      <c r="O218" s="91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8</v>
      </c>
      <c r="AT218" s="231" t="s">
        <v>161</v>
      </c>
      <c r="AU218" s="231" t="s">
        <v>86</v>
      </c>
      <c r="AY218" s="17" t="s">
        <v>159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</v>
      </c>
      <c r="BK218" s="232">
        <f>ROUND(I218*H218,0)</f>
        <v>0</v>
      </c>
      <c r="BL218" s="17" t="s">
        <v>8</v>
      </c>
      <c r="BM218" s="231" t="s">
        <v>1791</v>
      </c>
    </row>
    <row r="219" s="2" customFormat="1">
      <c r="A219" s="38"/>
      <c r="B219" s="39"/>
      <c r="C219" s="40"/>
      <c r="D219" s="233" t="s">
        <v>167</v>
      </c>
      <c r="E219" s="40"/>
      <c r="F219" s="234" t="s">
        <v>1792</v>
      </c>
      <c r="G219" s="40"/>
      <c r="H219" s="40"/>
      <c r="I219" s="235"/>
      <c r="J219" s="40"/>
      <c r="K219" s="40"/>
      <c r="L219" s="44"/>
      <c r="M219" s="236"/>
      <c r="N219" s="237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167</v>
      </c>
      <c r="AU219" s="17" t="s">
        <v>86</v>
      </c>
    </row>
    <row r="220" s="2" customFormat="1" ht="24.15" customHeight="1">
      <c r="A220" s="38"/>
      <c r="B220" s="39"/>
      <c r="C220" s="219" t="s">
        <v>469</v>
      </c>
      <c r="D220" s="219" t="s">
        <v>161</v>
      </c>
      <c r="E220" s="220" t="s">
        <v>1793</v>
      </c>
      <c r="F220" s="221" t="s">
        <v>1794</v>
      </c>
      <c r="G220" s="222" t="s">
        <v>298</v>
      </c>
      <c r="H220" s="223">
        <v>1</v>
      </c>
      <c r="I220" s="224"/>
      <c r="J220" s="225">
        <f>ROUND(I220*H220,0)</f>
        <v>0</v>
      </c>
      <c r="K220" s="226"/>
      <c r="L220" s="44"/>
      <c r="M220" s="227" t="s">
        <v>1</v>
      </c>
      <c r="N220" s="228" t="s">
        <v>42</v>
      </c>
      <c r="O220" s="91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1" t="s">
        <v>8</v>
      </c>
      <c r="AT220" s="231" t="s">
        <v>161</v>
      </c>
      <c r="AU220" s="231" t="s">
        <v>86</v>
      </c>
      <c r="AY220" s="17" t="s">
        <v>159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7" t="s">
        <v>8</v>
      </c>
      <c r="BK220" s="232">
        <f>ROUND(I220*H220,0)</f>
        <v>0</v>
      </c>
      <c r="BL220" s="17" t="s">
        <v>8</v>
      </c>
      <c r="BM220" s="231" t="s">
        <v>1795</v>
      </c>
    </row>
    <row r="221" s="2" customFormat="1">
      <c r="A221" s="38"/>
      <c r="B221" s="39"/>
      <c r="C221" s="40"/>
      <c r="D221" s="233" t="s">
        <v>167</v>
      </c>
      <c r="E221" s="40"/>
      <c r="F221" s="234" t="s">
        <v>1796</v>
      </c>
      <c r="G221" s="40"/>
      <c r="H221" s="40"/>
      <c r="I221" s="235"/>
      <c r="J221" s="40"/>
      <c r="K221" s="40"/>
      <c r="L221" s="44"/>
      <c r="M221" s="236"/>
      <c r="N221" s="237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167</v>
      </c>
      <c r="AU221" s="17" t="s">
        <v>86</v>
      </c>
    </row>
    <row r="222" s="2" customFormat="1" ht="24.15" customHeight="1">
      <c r="A222" s="38"/>
      <c r="B222" s="39"/>
      <c r="C222" s="219" t="s">
        <v>474</v>
      </c>
      <c r="D222" s="219" t="s">
        <v>161</v>
      </c>
      <c r="E222" s="220" t="s">
        <v>1797</v>
      </c>
      <c r="F222" s="221" t="s">
        <v>1798</v>
      </c>
      <c r="G222" s="222" t="s">
        <v>298</v>
      </c>
      <c r="H222" s="223">
        <v>1</v>
      </c>
      <c r="I222" s="224"/>
      <c r="J222" s="225">
        <f>ROUND(I222*H222,0)</f>
        <v>0</v>
      </c>
      <c r="K222" s="226"/>
      <c r="L222" s="44"/>
      <c r="M222" s="227" t="s">
        <v>1</v>
      </c>
      <c r="N222" s="228" t="s">
        <v>42</v>
      </c>
      <c r="O222" s="91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1" t="s">
        <v>8</v>
      </c>
      <c r="AT222" s="231" t="s">
        <v>161</v>
      </c>
      <c r="AU222" s="231" t="s">
        <v>86</v>
      </c>
      <c r="AY222" s="17" t="s">
        <v>159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7" t="s">
        <v>8</v>
      </c>
      <c r="BK222" s="232">
        <f>ROUND(I222*H222,0)</f>
        <v>0</v>
      </c>
      <c r="BL222" s="17" t="s">
        <v>8</v>
      </c>
      <c r="BM222" s="231" t="s">
        <v>1799</v>
      </c>
    </row>
    <row r="223" s="2" customFormat="1">
      <c r="A223" s="38"/>
      <c r="B223" s="39"/>
      <c r="C223" s="40"/>
      <c r="D223" s="233" t="s">
        <v>167</v>
      </c>
      <c r="E223" s="40"/>
      <c r="F223" s="234" t="s">
        <v>1800</v>
      </c>
      <c r="G223" s="40"/>
      <c r="H223" s="40"/>
      <c r="I223" s="235"/>
      <c r="J223" s="40"/>
      <c r="K223" s="40"/>
      <c r="L223" s="44"/>
      <c r="M223" s="236"/>
      <c r="N223" s="237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167</v>
      </c>
      <c r="AU223" s="17" t="s">
        <v>86</v>
      </c>
    </row>
    <row r="224" s="2" customFormat="1" ht="33" customHeight="1">
      <c r="A224" s="38"/>
      <c r="B224" s="39"/>
      <c r="C224" s="219" t="s">
        <v>479</v>
      </c>
      <c r="D224" s="219" t="s">
        <v>161</v>
      </c>
      <c r="E224" s="220" t="s">
        <v>1801</v>
      </c>
      <c r="F224" s="221" t="s">
        <v>1802</v>
      </c>
      <c r="G224" s="222" t="s">
        <v>298</v>
      </c>
      <c r="H224" s="223">
        <v>2</v>
      </c>
      <c r="I224" s="224"/>
      <c r="J224" s="225">
        <f>ROUND(I224*H224,0)</f>
        <v>0</v>
      </c>
      <c r="K224" s="226"/>
      <c r="L224" s="44"/>
      <c r="M224" s="227" t="s">
        <v>1</v>
      </c>
      <c r="N224" s="228" t="s">
        <v>42</v>
      </c>
      <c r="O224" s="91"/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1" t="s">
        <v>8</v>
      </c>
      <c r="AT224" s="231" t="s">
        <v>161</v>
      </c>
      <c r="AU224" s="231" t="s">
        <v>86</v>
      </c>
      <c r="AY224" s="17" t="s">
        <v>159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7" t="s">
        <v>8</v>
      </c>
      <c r="BK224" s="232">
        <f>ROUND(I224*H224,0)</f>
        <v>0</v>
      </c>
      <c r="BL224" s="17" t="s">
        <v>8</v>
      </c>
      <c r="BM224" s="231" t="s">
        <v>1803</v>
      </c>
    </row>
    <row r="225" s="2" customFormat="1">
      <c r="A225" s="38"/>
      <c r="B225" s="39"/>
      <c r="C225" s="40"/>
      <c r="D225" s="233" t="s">
        <v>167</v>
      </c>
      <c r="E225" s="40"/>
      <c r="F225" s="234" t="s">
        <v>1802</v>
      </c>
      <c r="G225" s="40"/>
      <c r="H225" s="40"/>
      <c r="I225" s="235"/>
      <c r="J225" s="40"/>
      <c r="K225" s="40"/>
      <c r="L225" s="44"/>
      <c r="M225" s="236"/>
      <c r="N225" s="237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167</v>
      </c>
      <c r="AU225" s="17" t="s">
        <v>86</v>
      </c>
    </row>
    <row r="226" s="12" customFormat="1" ht="22.8" customHeight="1">
      <c r="A226" s="12"/>
      <c r="B226" s="203"/>
      <c r="C226" s="204"/>
      <c r="D226" s="205" t="s">
        <v>76</v>
      </c>
      <c r="E226" s="217" t="s">
        <v>1804</v>
      </c>
      <c r="F226" s="217" t="s">
        <v>1805</v>
      </c>
      <c r="G226" s="204"/>
      <c r="H226" s="204"/>
      <c r="I226" s="207"/>
      <c r="J226" s="218">
        <f>BK226</f>
        <v>0</v>
      </c>
      <c r="K226" s="204"/>
      <c r="L226" s="209"/>
      <c r="M226" s="210"/>
      <c r="N226" s="211"/>
      <c r="O226" s="211"/>
      <c r="P226" s="212">
        <f>SUM(P227:P264)</f>
        <v>0</v>
      </c>
      <c r="Q226" s="211"/>
      <c r="R226" s="212">
        <f>SUM(R227:R264)</f>
        <v>0</v>
      </c>
      <c r="S226" s="211"/>
      <c r="T226" s="213">
        <f>SUM(T227:T264)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14" t="s">
        <v>86</v>
      </c>
      <c r="AT226" s="215" t="s">
        <v>76</v>
      </c>
      <c r="AU226" s="215" t="s">
        <v>8</v>
      </c>
      <c r="AY226" s="214" t="s">
        <v>159</v>
      </c>
      <c r="BK226" s="216">
        <f>SUM(BK227:BK264)</f>
        <v>0</v>
      </c>
    </row>
    <row r="227" s="2" customFormat="1" ht="37.8" customHeight="1">
      <c r="A227" s="38"/>
      <c r="B227" s="39"/>
      <c r="C227" s="219" t="s">
        <v>485</v>
      </c>
      <c r="D227" s="219" t="s">
        <v>161</v>
      </c>
      <c r="E227" s="220" t="s">
        <v>1806</v>
      </c>
      <c r="F227" s="221" t="s">
        <v>1807</v>
      </c>
      <c r="G227" s="222" t="s">
        <v>1185</v>
      </c>
      <c r="H227" s="223">
        <v>1</v>
      </c>
      <c r="I227" s="224"/>
      <c r="J227" s="225">
        <f>ROUND(I227*H227,0)</f>
        <v>0</v>
      </c>
      <c r="K227" s="226"/>
      <c r="L227" s="44"/>
      <c r="M227" s="227" t="s">
        <v>1</v>
      </c>
      <c r="N227" s="228" t="s">
        <v>42</v>
      </c>
      <c r="O227" s="91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1" t="s">
        <v>8</v>
      </c>
      <c r="AT227" s="231" t="s">
        <v>161</v>
      </c>
      <c r="AU227" s="231" t="s">
        <v>86</v>
      </c>
      <c r="AY227" s="17" t="s">
        <v>159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7" t="s">
        <v>8</v>
      </c>
      <c r="BK227" s="232">
        <f>ROUND(I227*H227,0)</f>
        <v>0</v>
      </c>
      <c r="BL227" s="17" t="s">
        <v>8</v>
      </c>
      <c r="BM227" s="231" t="s">
        <v>1808</v>
      </c>
    </row>
    <row r="228" s="2" customFormat="1">
      <c r="A228" s="38"/>
      <c r="B228" s="39"/>
      <c r="C228" s="40"/>
      <c r="D228" s="233" t="s">
        <v>167</v>
      </c>
      <c r="E228" s="40"/>
      <c r="F228" s="234" t="s">
        <v>1809</v>
      </c>
      <c r="G228" s="40"/>
      <c r="H228" s="40"/>
      <c r="I228" s="235"/>
      <c r="J228" s="40"/>
      <c r="K228" s="40"/>
      <c r="L228" s="44"/>
      <c r="M228" s="236"/>
      <c r="N228" s="237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167</v>
      </c>
      <c r="AU228" s="17" t="s">
        <v>86</v>
      </c>
    </row>
    <row r="229" s="2" customFormat="1">
      <c r="A229" s="38"/>
      <c r="B229" s="39"/>
      <c r="C229" s="40"/>
      <c r="D229" s="233" t="s">
        <v>1810</v>
      </c>
      <c r="E229" s="40"/>
      <c r="F229" s="286" t="s">
        <v>1811</v>
      </c>
      <c r="G229" s="40"/>
      <c r="H229" s="40"/>
      <c r="I229" s="235"/>
      <c r="J229" s="40"/>
      <c r="K229" s="40"/>
      <c r="L229" s="44"/>
      <c r="M229" s="236"/>
      <c r="N229" s="237"/>
      <c r="O229" s="91"/>
      <c r="P229" s="91"/>
      <c r="Q229" s="91"/>
      <c r="R229" s="91"/>
      <c r="S229" s="91"/>
      <c r="T229" s="92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1810</v>
      </c>
      <c r="AU229" s="17" t="s">
        <v>86</v>
      </c>
    </row>
    <row r="230" s="2" customFormat="1" ht="37.8" customHeight="1">
      <c r="A230" s="38"/>
      <c r="B230" s="39"/>
      <c r="C230" s="219" t="s">
        <v>490</v>
      </c>
      <c r="D230" s="219" t="s">
        <v>161</v>
      </c>
      <c r="E230" s="220" t="s">
        <v>1812</v>
      </c>
      <c r="F230" s="221" t="s">
        <v>1813</v>
      </c>
      <c r="G230" s="222" t="s">
        <v>1185</v>
      </c>
      <c r="H230" s="223">
        <v>1</v>
      </c>
      <c r="I230" s="224"/>
      <c r="J230" s="225">
        <f>ROUND(I230*H230,0)</f>
        <v>0</v>
      </c>
      <c r="K230" s="226"/>
      <c r="L230" s="44"/>
      <c r="M230" s="227" t="s">
        <v>1</v>
      </c>
      <c r="N230" s="228" t="s">
        <v>42</v>
      </c>
      <c r="O230" s="91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8</v>
      </c>
      <c r="AT230" s="231" t="s">
        <v>161</v>
      </c>
      <c r="AU230" s="231" t="s">
        <v>86</v>
      </c>
      <c r="AY230" s="17" t="s">
        <v>159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</v>
      </c>
      <c r="BK230" s="232">
        <f>ROUND(I230*H230,0)</f>
        <v>0</v>
      </c>
      <c r="BL230" s="17" t="s">
        <v>8</v>
      </c>
      <c r="BM230" s="231" t="s">
        <v>1814</v>
      </c>
    </row>
    <row r="231" s="2" customFormat="1">
      <c r="A231" s="38"/>
      <c r="B231" s="39"/>
      <c r="C231" s="40"/>
      <c r="D231" s="233" t="s">
        <v>167</v>
      </c>
      <c r="E231" s="40"/>
      <c r="F231" s="234" t="s">
        <v>1815</v>
      </c>
      <c r="G231" s="40"/>
      <c r="H231" s="40"/>
      <c r="I231" s="235"/>
      <c r="J231" s="40"/>
      <c r="K231" s="40"/>
      <c r="L231" s="44"/>
      <c r="M231" s="236"/>
      <c r="N231" s="237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167</v>
      </c>
      <c r="AU231" s="17" t="s">
        <v>86</v>
      </c>
    </row>
    <row r="232" s="2" customFormat="1">
      <c r="A232" s="38"/>
      <c r="B232" s="39"/>
      <c r="C232" s="40"/>
      <c r="D232" s="233" t="s">
        <v>1810</v>
      </c>
      <c r="E232" s="40"/>
      <c r="F232" s="286" t="s">
        <v>1816</v>
      </c>
      <c r="G232" s="40"/>
      <c r="H232" s="40"/>
      <c r="I232" s="235"/>
      <c r="J232" s="40"/>
      <c r="K232" s="40"/>
      <c r="L232" s="44"/>
      <c r="M232" s="236"/>
      <c r="N232" s="237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1810</v>
      </c>
      <c r="AU232" s="17" t="s">
        <v>86</v>
      </c>
    </row>
    <row r="233" s="2" customFormat="1" ht="37.8" customHeight="1">
      <c r="A233" s="38"/>
      <c r="B233" s="39"/>
      <c r="C233" s="219" t="s">
        <v>496</v>
      </c>
      <c r="D233" s="219" t="s">
        <v>161</v>
      </c>
      <c r="E233" s="220" t="s">
        <v>1817</v>
      </c>
      <c r="F233" s="221" t="s">
        <v>1818</v>
      </c>
      <c r="G233" s="222" t="s">
        <v>1185</v>
      </c>
      <c r="H233" s="223">
        <v>1</v>
      </c>
      <c r="I233" s="224"/>
      <c r="J233" s="225">
        <f>ROUND(I233*H233,0)</f>
        <v>0</v>
      </c>
      <c r="K233" s="226"/>
      <c r="L233" s="44"/>
      <c r="M233" s="227" t="s">
        <v>1</v>
      </c>
      <c r="N233" s="228" t="s">
        <v>42</v>
      </c>
      <c r="O233" s="91"/>
      <c r="P233" s="229">
        <f>O233*H233</f>
        <v>0</v>
      </c>
      <c r="Q233" s="229">
        <v>0</v>
      </c>
      <c r="R233" s="229">
        <f>Q233*H233</f>
        <v>0</v>
      </c>
      <c r="S233" s="229">
        <v>0</v>
      </c>
      <c r="T233" s="23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1" t="s">
        <v>8</v>
      </c>
      <c r="AT233" s="231" t="s">
        <v>161</v>
      </c>
      <c r="AU233" s="231" t="s">
        <v>86</v>
      </c>
      <c r="AY233" s="17" t="s">
        <v>159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7" t="s">
        <v>8</v>
      </c>
      <c r="BK233" s="232">
        <f>ROUND(I233*H233,0)</f>
        <v>0</v>
      </c>
      <c r="BL233" s="17" t="s">
        <v>8</v>
      </c>
      <c r="BM233" s="231" t="s">
        <v>1819</v>
      </c>
    </row>
    <row r="234" s="2" customFormat="1">
      <c r="A234" s="38"/>
      <c r="B234" s="39"/>
      <c r="C234" s="40"/>
      <c r="D234" s="233" t="s">
        <v>167</v>
      </c>
      <c r="E234" s="40"/>
      <c r="F234" s="234" t="s">
        <v>1820</v>
      </c>
      <c r="G234" s="40"/>
      <c r="H234" s="40"/>
      <c r="I234" s="235"/>
      <c r="J234" s="40"/>
      <c r="K234" s="40"/>
      <c r="L234" s="44"/>
      <c r="M234" s="236"/>
      <c r="N234" s="237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167</v>
      </c>
      <c r="AU234" s="17" t="s">
        <v>86</v>
      </c>
    </row>
    <row r="235" s="2" customFormat="1">
      <c r="A235" s="38"/>
      <c r="B235" s="39"/>
      <c r="C235" s="40"/>
      <c r="D235" s="233" t="s">
        <v>1810</v>
      </c>
      <c r="E235" s="40"/>
      <c r="F235" s="286" t="s">
        <v>1821</v>
      </c>
      <c r="G235" s="40"/>
      <c r="H235" s="40"/>
      <c r="I235" s="235"/>
      <c r="J235" s="40"/>
      <c r="K235" s="40"/>
      <c r="L235" s="44"/>
      <c r="M235" s="236"/>
      <c r="N235" s="237"/>
      <c r="O235" s="91"/>
      <c r="P235" s="91"/>
      <c r="Q235" s="91"/>
      <c r="R235" s="91"/>
      <c r="S235" s="91"/>
      <c r="T235" s="92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1810</v>
      </c>
      <c r="AU235" s="17" t="s">
        <v>86</v>
      </c>
    </row>
    <row r="236" s="2" customFormat="1" ht="37.8" customHeight="1">
      <c r="A236" s="38"/>
      <c r="B236" s="39"/>
      <c r="C236" s="219" t="s">
        <v>502</v>
      </c>
      <c r="D236" s="219" t="s">
        <v>161</v>
      </c>
      <c r="E236" s="220" t="s">
        <v>1822</v>
      </c>
      <c r="F236" s="221" t="s">
        <v>1823</v>
      </c>
      <c r="G236" s="222" t="s">
        <v>1185</v>
      </c>
      <c r="H236" s="223">
        <v>1</v>
      </c>
      <c r="I236" s="224"/>
      <c r="J236" s="225">
        <f>ROUND(I236*H236,0)</f>
        <v>0</v>
      </c>
      <c r="K236" s="226"/>
      <c r="L236" s="44"/>
      <c r="M236" s="227" t="s">
        <v>1</v>
      </c>
      <c r="N236" s="228" t="s">
        <v>42</v>
      </c>
      <c r="O236" s="91"/>
      <c r="P236" s="229">
        <f>O236*H236</f>
        <v>0</v>
      </c>
      <c r="Q236" s="229">
        <v>0</v>
      </c>
      <c r="R236" s="229">
        <f>Q236*H236</f>
        <v>0</v>
      </c>
      <c r="S236" s="229">
        <v>0</v>
      </c>
      <c r="T236" s="23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1" t="s">
        <v>8</v>
      </c>
      <c r="AT236" s="231" t="s">
        <v>161</v>
      </c>
      <c r="AU236" s="231" t="s">
        <v>86</v>
      </c>
      <c r="AY236" s="17" t="s">
        <v>159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7" t="s">
        <v>8</v>
      </c>
      <c r="BK236" s="232">
        <f>ROUND(I236*H236,0)</f>
        <v>0</v>
      </c>
      <c r="BL236" s="17" t="s">
        <v>8</v>
      </c>
      <c r="BM236" s="231" t="s">
        <v>1824</v>
      </c>
    </row>
    <row r="237" s="2" customFormat="1">
      <c r="A237" s="38"/>
      <c r="B237" s="39"/>
      <c r="C237" s="40"/>
      <c r="D237" s="233" t="s">
        <v>167</v>
      </c>
      <c r="E237" s="40"/>
      <c r="F237" s="234" t="s">
        <v>1825</v>
      </c>
      <c r="G237" s="40"/>
      <c r="H237" s="40"/>
      <c r="I237" s="235"/>
      <c r="J237" s="40"/>
      <c r="K237" s="40"/>
      <c r="L237" s="44"/>
      <c r="M237" s="236"/>
      <c r="N237" s="237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167</v>
      </c>
      <c r="AU237" s="17" t="s">
        <v>86</v>
      </c>
    </row>
    <row r="238" s="2" customFormat="1">
      <c r="A238" s="38"/>
      <c r="B238" s="39"/>
      <c r="C238" s="40"/>
      <c r="D238" s="233" t="s">
        <v>1810</v>
      </c>
      <c r="E238" s="40"/>
      <c r="F238" s="286" t="s">
        <v>1826</v>
      </c>
      <c r="G238" s="40"/>
      <c r="H238" s="40"/>
      <c r="I238" s="235"/>
      <c r="J238" s="40"/>
      <c r="K238" s="40"/>
      <c r="L238" s="44"/>
      <c r="M238" s="236"/>
      <c r="N238" s="237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1810</v>
      </c>
      <c r="AU238" s="17" t="s">
        <v>86</v>
      </c>
    </row>
    <row r="239" s="2" customFormat="1" ht="21.75" customHeight="1">
      <c r="A239" s="38"/>
      <c r="B239" s="39"/>
      <c r="C239" s="219" t="s">
        <v>509</v>
      </c>
      <c r="D239" s="219" t="s">
        <v>161</v>
      </c>
      <c r="E239" s="220" t="s">
        <v>1827</v>
      </c>
      <c r="F239" s="221" t="s">
        <v>1828</v>
      </c>
      <c r="G239" s="222" t="s">
        <v>1185</v>
      </c>
      <c r="H239" s="223">
        <v>1</v>
      </c>
      <c r="I239" s="224"/>
      <c r="J239" s="225">
        <f>ROUND(I239*H239,0)</f>
        <v>0</v>
      </c>
      <c r="K239" s="226"/>
      <c r="L239" s="44"/>
      <c r="M239" s="227" t="s">
        <v>1</v>
      </c>
      <c r="N239" s="228" t="s">
        <v>42</v>
      </c>
      <c r="O239" s="91"/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1" t="s">
        <v>8</v>
      </c>
      <c r="AT239" s="231" t="s">
        <v>161</v>
      </c>
      <c r="AU239" s="231" t="s">
        <v>86</v>
      </c>
      <c r="AY239" s="17" t="s">
        <v>159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7" t="s">
        <v>8</v>
      </c>
      <c r="BK239" s="232">
        <f>ROUND(I239*H239,0)</f>
        <v>0</v>
      </c>
      <c r="BL239" s="17" t="s">
        <v>8</v>
      </c>
      <c r="BM239" s="231" t="s">
        <v>1829</v>
      </c>
    </row>
    <row r="240" s="2" customFormat="1">
      <c r="A240" s="38"/>
      <c r="B240" s="39"/>
      <c r="C240" s="40"/>
      <c r="D240" s="233" t="s">
        <v>167</v>
      </c>
      <c r="E240" s="40"/>
      <c r="F240" s="234" t="s">
        <v>1828</v>
      </c>
      <c r="G240" s="40"/>
      <c r="H240" s="40"/>
      <c r="I240" s="235"/>
      <c r="J240" s="40"/>
      <c r="K240" s="40"/>
      <c r="L240" s="44"/>
      <c r="M240" s="236"/>
      <c r="N240" s="237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167</v>
      </c>
      <c r="AU240" s="17" t="s">
        <v>86</v>
      </c>
    </row>
    <row r="241" s="2" customFormat="1" ht="37.8" customHeight="1">
      <c r="A241" s="38"/>
      <c r="B241" s="39"/>
      <c r="C241" s="219" t="s">
        <v>515</v>
      </c>
      <c r="D241" s="219" t="s">
        <v>161</v>
      </c>
      <c r="E241" s="220" t="s">
        <v>1830</v>
      </c>
      <c r="F241" s="221" t="s">
        <v>1831</v>
      </c>
      <c r="G241" s="222" t="s">
        <v>1185</v>
      </c>
      <c r="H241" s="223">
        <v>1</v>
      </c>
      <c r="I241" s="224"/>
      <c r="J241" s="225">
        <f>ROUND(I241*H241,0)</f>
        <v>0</v>
      </c>
      <c r="K241" s="226"/>
      <c r="L241" s="44"/>
      <c r="M241" s="227" t="s">
        <v>1</v>
      </c>
      <c r="N241" s="228" t="s">
        <v>42</v>
      </c>
      <c r="O241" s="91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1" t="s">
        <v>8</v>
      </c>
      <c r="AT241" s="231" t="s">
        <v>161</v>
      </c>
      <c r="AU241" s="231" t="s">
        <v>86</v>
      </c>
      <c r="AY241" s="17" t="s">
        <v>159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7" t="s">
        <v>8</v>
      </c>
      <c r="BK241" s="232">
        <f>ROUND(I241*H241,0)</f>
        <v>0</v>
      </c>
      <c r="BL241" s="17" t="s">
        <v>8</v>
      </c>
      <c r="BM241" s="231" t="s">
        <v>1832</v>
      </c>
    </row>
    <row r="242" s="2" customFormat="1">
      <c r="A242" s="38"/>
      <c r="B242" s="39"/>
      <c r="C242" s="40"/>
      <c r="D242" s="233" t="s">
        <v>167</v>
      </c>
      <c r="E242" s="40"/>
      <c r="F242" s="234" t="s">
        <v>1833</v>
      </c>
      <c r="G242" s="40"/>
      <c r="H242" s="40"/>
      <c r="I242" s="235"/>
      <c r="J242" s="40"/>
      <c r="K242" s="40"/>
      <c r="L242" s="44"/>
      <c r="M242" s="236"/>
      <c r="N242" s="237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167</v>
      </c>
      <c r="AU242" s="17" t="s">
        <v>86</v>
      </c>
    </row>
    <row r="243" s="2" customFormat="1">
      <c r="A243" s="38"/>
      <c r="B243" s="39"/>
      <c r="C243" s="40"/>
      <c r="D243" s="233" t="s">
        <v>1810</v>
      </c>
      <c r="E243" s="40"/>
      <c r="F243" s="286" t="s">
        <v>1811</v>
      </c>
      <c r="G243" s="40"/>
      <c r="H243" s="40"/>
      <c r="I243" s="235"/>
      <c r="J243" s="40"/>
      <c r="K243" s="40"/>
      <c r="L243" s="44"/>
      <c r="M243" s="236"/>
      <c r="N243" s="237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1810</v>
      </c>
      <c r="AU243" s="17" t="s">
        <v>86</v>
      </c>
    </row>
    <row r="244" s="2" customFormat="1" ht="37.8" customHeight="1">
      <c r="A244" s="38"/>
      <c r="B244" s="39"/>
      <c r="C244" s="219" t="s">
        <v>521</v>
      </c>
      <c r="D244" s="219" t="s">
        <v>161</v>
      </c>
      <c r="E244" s="220" t="s">
        <v>1834</v>
      </c>
      <c r="F244" s="221" t="s">
        <v>1835</v>
      </c>
      <c r="G244" s="222" t="s">
        <v>1185</v>
      </c>
      <c r="H244" s="223">
        <v>1</v>
      </c>
      <c r="I244" s="224"/>
      <c r="J244" s="225">
        <f>ROUND(I244*H244,0)</f>
        <v>0</v>
      </c>
      <c r="K244" s="226"/>
      <c r="L244" s="44"/>
      <c r="M244" s="227" t="s">
        <v>1</v>
      </c>
      <c r="N244" s="228" t="s">
        <v>42</v>
      </c>
      <c r="O244" s="91"/>
      <c r="P244" s="229">
        <f>O244*H244</f>
        <v>0</v>
      </c>
      <c r="Q244" s="229">
        <v>0</v>
      </c>
      <c r="R244" s="229">
        <f>Q244*H244</f>
        <v>0</v>
      </c>
      <c r="S244" s="229">
        <v>0</v>
      </c>
      <c r="T244" s="23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1" t="s">
        <v>8</v>
      </c>
      <c r="AT244" s="231" t="s">
        <v>161</v>
      </c>
      <c r="AU244" s="231" t="s">
        <v>86</v>
      </c>
      <c r="AY244" s="17" t="s">
        <v>159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7" t="s">
        <v>8</v>
      </c>
      <c r="BK244" s="232">
        <f>ROUND(I244*H244,0)</f>
        <v>0</v>
      </c>
      <c r="BL244" s="17" t="s">
        <v>8</v>
      </c>
      <c r="BM244" s="231" t="s">
        <v>1836</v>
      </c>
    </row>
    <row r="245" s="2" customFormat="1">
      <c r="A245" s="38"/>
      <c r="B245" s="39"/>
      <c r="C245" s="40"/>
      <c r="D245" s="233" t="s">
        <v>167</v>
      </c>
      <c r="E245" s="40"/>
      <c r="F245" s="234" t="s">
        <v>1837</v>
      </c>
      <c r="G245" s="40"/>
      <c r="H245" s="40"/>
      <c r="I245" s="235"/>
      <c r="J245" s="40"/>
      <c r="K245" s="40"/>
      <c r="L245" s="44"/>
      <c r="M245" s="236"/>
      <c r="N245" s="237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167</v>
      </c>
      <c r="AU245" s="17" t="s">
        <v>86</v>
      </c>
    </row>
    <row r="246" s="2" customFormat="1">
      <c r="A246" s="38"/>
      <c r="B246" s="39"/>
      <c r="C246" s="40"/>
      <c r="D246" s="233" t="s">
        <v>1810</v>
      </c>
      <c r="E246" s="40"/>
      <c r="F246" s="286" t="s">
        <v>1811</v>
      </c>
      <c r="G246" s="40"/>
      <c r="H246" s="40"/>
      <c r="I246" s="235"/>
      <c r="J246" s="40"/>
      <c r="K246" s="40"/>
      <c r="L246" s="44"/>
      <c r="M246" s="236"/>
      <c r="N246" s="237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1810</v>
      </c>
      <c r="AU246" s="17" t="s">
        <v>86</v>
      </c>
    </row>
    <row r="247" s="2" customFormat="1" ht="44.25" customHeight="1">
      <c r="A247" s="38"/>
      <c r="B247" s="39"/>
      <c r="C247" s="219" t="s">
        <v>526</v>
      </c>
      <c r="D247" s="219" t="s">
        <v>161</v>
      </c>
      <c r="E247" s="220" t="s">
        <v>1838</v>
      </c>
      <c r="F247" s="221" t="s">
        <v>1839</v>
      </c>
      <c r="G247" s="222" t="s">
        <v>1185</v>
      </c>
      <c r="H247" s="223">
        <v>1</v>
      </c>
      <c r="I247" s="224"/>
      <c r="J247" s="225">
        <f>ROUND(I247*H247,0)</f>
        <v>0</v>
      </c>
      <c r="K247" s="226"/>
      <c r="L247" s="44"/>
      <c r="M247" s="227" t="s">
        <v>1</v>
      </c>
      <c r="N247" s="228" t="s">
        <v>42</v>
      </c>
      <c r="O247" s="91"/>
      <c r="P247" s="229">
        <f>O247*H247</f>
        <v>0</v>
      </c>
      <c r="Q247" s="229">
        <v>0</v>
      </c>
      <c r="R247" s="229">
        <f>Q247*H247</f>
        <v>0</v>
      </c>
      <c r="S247" s="229">
        <v>0</v>
      </c>
      <c r="T247" s="230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1" t="s">
        <v>8</v>
      </c>
      <c r="AT247" s="231" t="s">
        <v>161</v>
      </c>
      <c r="AU247" s="231" t="s">
        <v>86</v>
      </c>
      <c r="AY247" s="17" t="s">
        <v>159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7" t="s">
        <v>8</v>
      </c>
      <c r="BK247" s="232">
        <f>ROUND(I247*H247,0)</f>
        <v>0</v>
      </c>
      <c r="BL247" s="17" t="s">
        <v>8</v>
      </c>
      <c r="BM247" s="231" t="s">
        <v>1840</v>
      </c>
    </row>
    <row r="248" s="2" customFormat="1">
      <c r="A248" s="38"/>
      <c r="B248" s="39"/>
      <c r="C248" s="40"/>
      <c r="D248" s="233" t="s">
        <v>167</v>
      </c>
      <c r="E248" s="40"/>
      <c r="F248" s="234" t="s">
        <v>1841</v>
      </c>
      <c r="G248" s="40"/>
      <c r="H248" s="40"/>
      <c r="I248" s="235"/>
      <c r="J248" s="40"/>
      <c r="K248" s="40"/>
      <c r="L248" s="44"/>
      <c r="M248" s="236"/>
      <c r="N248" s="237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167</v>
      </c>
      <c r="AU248" s="17" t="s">
        <v>86</v>
      </c>
    </row>
    <row r="249" s="2" customFormat="1">
      <c r="A249" s="38"/>
      <c r="B249" s="39"/>
      <c r="C249" s="40"/>
      <c r="D249" s="233" t="s">
        <v>1810</v>
      </c>
      <c r="E249" s="40"/>
      <c r="F249" s="286" t="s">
        <v>1842</v>
      </c>
      <c r="G249" s="40"/>
      <c r="H249" s="40"/>
      <c r="I249" s="235"/>
      <c r="J249" s="40"/>
      <c r="K249" s="40"/>
      <c r="L249" s="44"/>
      <c r="M249" s="236"/>
      <c r="N249" s="237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1810</v>
      </c>
      <c r="AU249" s="17" t="s">
        <v>86</v>
      </c>
    </row>
    <row r="250" s="2" customFormat="1" ht="44.25" customHeight="1">
      <c r="A250" s="38"/>
      <c r="B250" s="39"/>
      <c r="C250" s="219" t="s">
        <v>532</v>
      </c>
      <c r="D250" s="219" t="s">
        <v>161</v>
      </c>
      <c r="E250" s="220" t="s">
        <v>1843</v>
      </c>
      <c r="F250" s="221" t="s">
        <v>1844</v>
      </c>
      <c r="G250" s="222" t="s">
        <v>1185</v>
      </c>
      <c r="H250" s="223">
        <v>1</v>
      </c>
      <c r="I250" s="224"/>
      <c r="J250" s="225">
        <f>ROUND(I250*H250,0)</f>
        <v>0</v>
      </c>
      <c r="K250" s="226"/>
      <c r="L250" s="44"/>
      <c r="M250" s="227" t="s">
        <v>1</v>
      </c>
      <c r="N250" s="228" t="s">
        <v>42</v>
      </c>
      <c r="O250" s="91"/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1" t="s">
        <v>8</v>
      </c>
      <c r="AT250" s="231" t="s">
        <v>161</v>
      </c>
      <c r="AU250" s="231" t="s">
        <v>86</v>
      </c>
      <c r="AY250" s="17" t="s">
        <v>159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7" t="s">
        <v>8</v>
      </c>
      <c r="BK250" s="232">
        <f>ROUND(I250*H250,0)</f>
        <v>0</v>
      </c>
      <c r="BL250" s="17" t="s">
        <v>8</v>
      </c>
      <c r="BM250" s="231" t="s">
        <v>1845</v>
      </c>
    </row>
    <row r="251" s="2" customFormat="1">
      <c r="A251" s="38"/>
      <c r="B251" s="39"/>
      <c r="C251" s="40"/>
      <c r="D251" s="233" t="s">
        <v>167</v>
      </c>
      <c r="E251" s="40"/>
      <c r="F251" s="234" t="s">
        <v>1846</v>
      </c>
      <c r="G251" s="40"/>
      <c r="H251" s="40"/>
      <c r="I251" s="235"/>
      <c r="J251" s="40"/>
      <c r="K251" s="40"/>
      <c r="L251" s="44"/>
      <c r="M251" s="236"/>
      <c r="N251" s="237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167</v>
      </c>
      <c r="AU251" s="17" t="s">
        <v>86</v>
      </c>
    </row>
    <row r="252" s="2" customFormat="1">
      <c r="A252" s="38"/>
      <c r="B252" s="39"/>
      <c r="C252" s="40"/>
      <c r="D252" s="233" t="s">
        <v>1810</v>
      </c>
      <c r="E252" s="40"/>
      <c r="F252" s="286" t="s">
        <v>1847</v>
      </c>
      <c r="G252" s="40"/>
      <c r="H252" s="40"/>
      <c r="I252" s="235"/>
      <c r="J252" s="40"/>
      <c r="K252" s="40"/>
      <c r="L252" s="44"/>
      <c r="M252" s="236"/>
      <c r="N252" s="237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1810</v>
      </c>
      <c r="AU252" s="17" t="s">
        <v>86</v>
      </c>
    </row>
    <row r="253" s="2" customFormat="1" ht="37.8" customHeight="1">
      <c r="A253" s="38"/>
      <c r="B253" s="39"/>
      <c r="C253" s="219" t="s">
        <v>538</v>
      </c>
      <c r="D253" s="219" t="s">
        <v>161</v>
      </c>
      <c r="E253" s="220" t="s">
        <v>1848</v>
      </c>
      <c r="F253" s="221" t="s">
        <v>1849</v>
      </c>
      <c r="G253" s="222" t="s">
        <v>1185</v>
      </c>
      <c r="H253" s="223">
        <v>1</v>
      </c>
      <c r="I253" s="224"/>
      <c r="J253" s="225">
        <f>ROUND(I253*H253,0)</f>
        <v>0</v>
      </c>
      <c r="K253" s="226"/>
      <c r="L253" s="44"/>
      <c r="M253" s="227" t="s">
        <v>1</v>
      </c>
      <c r="N253" s="228" t="s">
        <v>42</v>
      </c>
      <c r="O253" s="91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1" t="s">
        <v>8</v>
      </c>
      <c r="AT253" s="231" t="s">
        <v>161</v>
      </c>
      <c r="AU253" s="231" t="s">
        <v>86</v>
      </c>
      <c r="AY253" s="17" t="s">
        <v>159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7" t="s">
        <v>8</v>
      </c>
      <c r="BK253" s="232">
        <f>ROUND(I253*H253,0)</f>
        <v>0</v>
      </c>
      <c r="BL253" s="17" t="s">
        <v>8</v>
      </c>
      <c r="BM253" s="231" t="s">
        <v>1850</v>
      </c>
    </row>
    <row r="254" s="2" customFormat="1">
      <c r="A254" s="38"/>
      <c r="B254" s="39"/>
      <c r="C254" s="40"/>
      <c r="D254" s="233" t="s">
        <v>167</v>
      </c>
      <c r="E254" s="40"/>
      <c r="F254" s="234" t="s">
        <v>1851</v>
      </c>
      <c r="G254" s="40"/>
      <c r="H254" s="40"/>
      <c r="I254" s="235"/>
      <c r="J254" s="40"/>
      <c r="K254" s="40"/>
      <c r="L254" s="44"/>
      <c r="M254" s="236"/>
      <c r="N254" s="237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167</v>
      </c>
      <c r="AU254" s="17" t="s">
        <v>86</v>
      </c>
    </row>
    <row r="255" s="2" customFormat="1">
      <c r="A255" s="38"/>
      <c r="B255" s="39"/>
      <c r="C255" s="40"/>
      <c r="D255" s="233" t="s">
        <v>1810</v>
      </c>
      <c r="E255" s="40"/>
      <c r="F255" s="286" t="s">
        <v>1852</v>
      </c>
      <c r="G255" s="40"/>
      <c r="H255" s="40"/>
      <c r="I255" s="235"/>
      <c r="J255" s="40"/>
      <c r="K255" s="40"/>
      <c r="L255" s="44"/>
      <c r="M255" s="236"/>
      <c r="N255" s="237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1810</v>
      </c>
      <c r="AU255" s="17" t="s">
        <v>86</v>
      </c>
    </row>
    <row r="256" s="2" customFormat="1" ht="37.8" customHeight="1">
      <c r="A256" s="38"/>
      <c r="B256" s="39"/>
      <c r="C256" s="219" t="s">
        <v>544</v>
      </c>
      <c r="D256" s="219" t="s">
        <v>161</v>
      </c>
      <c r="E256" s="220" t="s">
        <v>1853</v>
      </c>
      <c r="F256" s="221" t="s">
        <v>1854</v>
      </c>
      <c r="G256" s="222" t="s">
        <v>1185</v>
      </c>
      <c r="H256" s="223">
        <v>1</v>
      </c>
      <c r="I256" s="224"/>
      <c r="J256" s="225">
        <f>ROUND(I256*H256,0)</f>
        <v>0</v>
      </c>
      <c r="K256" s="226"/>
      <c r="L256" s="44"/>
      <c r="M256" s="227" t="s">
        <v>1</v>
      </c>
      <c r="N256" s="228" t="s">
        <v>42</v>
      </c>
      <c r="O256" s="91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8</v>
      </c>
      <c r="AT256" s="231" t="s">
        <v>161</v>
      </c>
      <c r="AU256" s="231" t="s">
        <v>86</v>
      </c>
      <c r="AY256" s="17" t="s">
        <v>159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</v>
      </c>
      <c r="BK256" s="232">
        <f>ROUND(I256*H256,0)</f>
        <v>0</v>
      </c>
      <c r="BL256" s="17" t="s">
        <v>8</v>
      </c>
      <c r="BM256" s="231" t="s">
        <v>1855</v>
      </c>
    </row>
    <row r="257" s="2" customFormat="1">
      <c r="A257" s="38"/>
      <c r="B257" s="39"/>
      <c r="C257" s="40"/>
      <c r="D257" s="233" t="s">
        <v>167</v>
      </c>
      <c r="E257" s="40"/>
      <c r="F257" s="234" t="s">
        <v>1856</v>
      </c>
      <c r="G257" s="40"/>
      <c r="H257" s="40"/>
      <c r="I257" s="235"/>
      <c r="J257" s="40"/>
      <c r="K257" s="40"/>
      <c r="L257" s="44"/>
      <c r="M257" s="236"/>
      <c r="N257" s="237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167</v>
      </c>
      <c r="AU257" s="17" t="s">
        <v>86</v>
      </c>
    </row>
    <row r="258" s="2" customFormat="1">
      <c r="A258" s="38"/>
      <c r="B258" s="39"/>
      <c r="C258" s="40"/>
      <c r="D258" s="233" t="s">
        <v>1810</v>
      </c>
      <c r="E258" s="40"/>
      <c r="F258" s="286" t="s">
        <v>1857</v>
      </c>
      <c r="G258" s="40"/>
      <c r="H258" s="40"/>
      <c r="I258" s="235"/>
      <c r="J258" s="40"/>
      <c r="K258" s="40"/>
      <c r="L258" s="44"/>
      <c r="M258" s="236"/>
      <c r="N258" s="237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1810</v>
      </c>
      <c r="AU258" s="17" t="s">
        <v>86</v>
      </c>
    </row>
    <row r="259" s="2" customFormat="1" ht="44.25" customHeight="1">
      <c r="A259" s="38"/>
      <c r="B259" s="39"/>
      <c r="C259" s="219" t="s">
        <v>550</v>
      </c>
      <c r="D259" s="219" t="s">
        <v>161</v>
      </c>
      <c r="E259" s="220" t="s">
        <v>1858</v>
      </c>
      <c r="F259" s="221" t="s">
        <v>1859</v>
      </c>
      <c r="G259" s="222" t="s">
        <v>1185</v>
      </c>
      <c r="H259" s="223">
        <v>1</v>
      </c>
      <c r="I259" s="224"/>
      <c r="J259" s="225">
        <f>ROUND(I259*H259,0)</f>
        <v>0</v>
      </c>
      <c r="K259" s="226"/>
      <c r="L259" s="44"/>
      <c r="M259" s="227" t="s">
        <v>1</v>
      </c>
      <c r="N259" s="228" t="s">
        <v>42</v>
      </c>
      <c r="O259" s="91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31" t="s">
        <v>8</v>
      </c>
      <c r="AT259" s="231" t="s">
        <v>161</v>
      </c>
      <c r="AU259" s="231" t="s">
        <v>86</v>
      </c>
      <c r="AY259" s="17" t="s">
        <v>159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7" t="s">
        <v>8</v>
      </c>
      <c r="BK259" s="232">
        <f>ROUND(I259*H259,0)</f>
        <v>0</v>
      </c>
      <c r="BL259" s="17" t="s">
        <v>8</v>
      </c>
      <c r="BM259" s="231" t="s">
        <v>1860</v>
      </c>
    </row>
    <row r="260" s="2" customFormat="1">
      <c r="A260" s="38"/>
      <c r="B260" s="39"/>
      <c r="C260" s="40"/>
      <c r="D260" s="233" t="s">
        <v>167</v>
      </c>
      <c r="E260" s="40"/>
      <c r="F260" s="234" t="s">
        <v>1861</v>
      </c>
      <c r="G260" s="40"/>
      <c r="H260" s="40"/>
      <c r="I260" s="235"/>
      <c r="J260" s="40"/>
      <c r="K260" s="40"/>
      <c r="L260" s="44"/>
      <c r="M260" s="236"/>
      <c r="N260" s="237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167</v>
      </c>
      <c r="AU260" s="17" t="s">
        <v>86</v>
      </c>
    </row>
    <row r="261" s="2" customFormat="1">
      <c r="A261" s="38"/>
      <c r="B261" s="39"/>
      <c r="C261" s="40"/>
      <c r="D261" s="233" t="s">
        <v>1810</v>
      </c>
      <c r="E261" s="40"/>
      <c r="F261" s="286" t="s">
        <v>1862</v>
      </c>
      <c r="G261" s="40"/>
      <c r="H261" s="40"/>
      <c r="I261" s="235"/>
      <c r="J261" s="40"/>
      <c r="K261" s="40"/>
      <c r="L261" s="44"/>
      <c r="M261" s="236"/>
      <c r="N261" s="237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1810</v>
      </c>
      <c r="AU261" s="17" t="s">
        <v>86</v>
      </c>
    </row>
    <row r="262" s="2" customFormat="1" ht="37.8" customHeight="1">
      <c r="A262" s="38"/>
      <c r="B262" s="39"/>
      <c r="C262" s="219" t="s">
        <v>556</v>
      </c>
      <c r="D262" s="219" t="s">
        <v>161</v>
      </c>
      <c r="E262" s="220" t="s">
        <v>1863</v>
      </c>
      <c r="F262" s="221" t="s">
        <v>1864</v>
      </c>
      <c r="G262" s="222" t="s">
        <v>1185</v>
      </c>
      <c r="H262" s="223">
        <v>1</v>
      </c>
      <c r="I262" s="224"/>
      <c r="J262" s="225">
        <f>ROUND(I262*H262,0)</f>
        <v>0</v>
      </c>
      <c r="K262" s="226"/>
      <c r="L262" s="44"/>
      <c r="M262" s="227" t="s">
        <v>1</v>
      </c>
      <c r="N262" s="228" t="s">
        <v>42</v>
      </c>
      <c r="O262" s="91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1" t="s">
        <v>8</v>
      </c>
      <c r="AT262" s="231" t="s">
        <v>161</v>
      </c>
      <c r="AU262" s="231" t="s">
        <v>86</v>
      </c>
      <c r="AY262" s="17" t="s">
        <v>159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7" t="s">
        <v>8</v>
      </c>
      <c r="BK262" s="232">
        <f>ROUND(I262*H262,0)</f>
        <v>0</v>
      </c>
      <c r="BL262" s="17" t="s">
        <v>8</v>
      </c>
      <c r="BM262" s="231" t="s">
        <v>1865</v>
      </c>
    </row>
    <row r="263" s="2" customFormat="1">
      <c r="A263" s="38"/>
      <c r="B263" s="39"/>
      <c r="C263" s="40"/>
      <c r="D263" s="233" t="s">
        <v>167</v>
      </c>
      <c r="E263" s="40"/>
      <c r="F263" s="234" t="s">
        <v>1866</v>
      </c>
      <c r="G263" s="40"/>
      <c r="H263" s="40"/>
      <c r="I263" s="235"/>
      <c r="J263" s="40"/>
      <c r="K263" s="40"/>
      <c r="L263" s="44"/>
      <c r="M263" s="236"/>
      <c r="N263" s="237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167</v>
      </c>
      <c r="AU263" s="17" t="s">
        <v>86</v>
      </c>
    </row>
    <row r="264" s="2" customFormat="1">
      <c r="A264" s="38"/>
      <c r="B264" s="39"/>
      <c r="C264" s="40"/>
      <c r="D264" s="233" t="s">
        <v>1810</v>
      </c>
      <c r="E264" s="40"/>
      <c r="F264" s="286" t="s">
        <v>1867</v>
      </c>
      <c r="G264" s="40"/>
      <c r="H264" s="40"/>
      <c r="I264" s="235"/>
      <c r="J264" s="40"/>
      <c r="K264" s="40"/>
      <c r="L264" s="44"/>
      <c r="M264" s="236"/>
      <c r="N264" s="237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1810</v>
      </c>
      <c r="AU264" s="17" t="s">
        <v>86</v>
      </c>
    </row>
    <row r="265" s="12" customFormat="1" ht="25.92" customHeight="1">
      <c r="A265" s="12"/>
      <c r="B265" s="203"/>
      <c r="C265" s="204"/>
      <c r="D265" s="205" t="s">
        <v>76</v>
      </c>
      <c r="E265" s="206" t="s">
        <v>295</v>
      </c>
      <c r="F265" s="206" t="s">
        <v>1179</v>
      </c>
      <c r="G265" s="204"/>
      <c r="H265" s="204"/>
      <c r="I265" s="207"/>
      <c r="J265" s="208">
        <f>BK265</f>
        <v>0</v>
      </c>
      <c r="K265" s="204"/>
      <c r="L265" s="209"/>
      <c r="M265" s="210"/>
      <c r="N265" s="211"/>
      <c r="O265" s="211"/>
      <c r="P265" s="212">
        <f>P266+P275</f>
        <v>0</v>
      </c>
      <c r="Q265" s="211"/>
      <c r="R265" s="212">
        <f>R266+R275</f>
        <v>0</v>
      </c>
      <c r="S265" s="211"/>
      <c r="T265" s="213">
        <f>T266+T275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4" t="s">
        <v>179</v>
      </c>
      <c r="AT265" s="215" t="s">
        <v>76</v>
      </c>
      <c r="AU265" s="215" t="s">
        <v>77</v>
      </c>
      <c r="AY265" s="214" t="s">
        <v>159</v>
      </c>
      <c r="BK265" s="216">
        <f>BK266+BK275</f>
        <v>0</v>
      </c>
    </row>
    <row r="266" s="12" customFormat="1" ht="22.8" customHeight="1">
      <c r="A266" s="12"/>
      <c r="B266" s="203"/>
      <c r="C266" s="204"/>
      <c r="D266" s="205" t="s">
        <v>76</v>
      </c>
      <c r="E266" s="217" t="s">
        <v>1868</v>
      </c>
      <c r="F266" s="217" t="s">
        <v>1869</v>
      </c>
      <c r="G266" s="204"/>
      <c r="H266" s="204"/>
      <c r="I266" s="207"/>
      <c r="J266" s="218">
        <f>BK266</f>
        <v>0</v>
      </c>
      <c r="K266" s="204"/>
      <c r="L266" s="209"/>
      <c r="M266" s="210"/>
      <c r="N266" s="211"/>
      <c r="O266" s="211"/>
      <c r="P266" s="212">
        <f>SUM(P267:P274)</f>
        <v>0</v>
      </c>
      <c r="Q266" s="211"/>
      <c r="R266" s="212">
        <f>SUM(R267:R274)</f>
        <v>0</v>
      </c>
      <c r="S266" s="211"/>
      <c r="T266" s="213">
        <f>SUM(T267:T274)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4" t="s">
        <v>179</v>
      </c>
      <c r="AT266" s="215" t="s">
        <v>76</v>
      </c>
      <c r="AU266" s="215" t="s">
        <v>8</v>
      </c>
      <c r="AY266" s="214" t="s">
        <v>159</v>
      </c>
      <c r="BK266" s="216">
        <f>SUM(BK267:BK274)</f>
        <v>0</v>
      </c>
    </row>
    <row r="267" s="2" customFormat="1" ht="16.5" customHeight="1">
      <c r="A267" s="38"/>
      <c r="B267" s="39"/>
      <c r="C267" s="219" t="s">
        <v>561</v>
      </c>
      <c r="D267" s="219" t="s">
        <v>161</v>
      </c>
      <c r="E267" s="220" t="s">
        <v>1870</v>
      </c>
      <c r="F267" s="221" t="s">
        <v>1871</v>
      </c>
      <c r="G267" s="222" t="s">
        <v>1192</v>
      </c>
      <c r="H267" s="223">
        <v>2400</v>
      </c>
      <c r="I267" s="224"/>
      <c r="J267" s="225">
        <f>ROUND(I267*H267,0)</f>
        <v>0</v>
      </c>
      <c r="K267" s="226"/>
      <c r="L267" s="44"/>
      <c r="M267" s="227" t="s">
        <v>1</v>
      </c>
      <c r="N267" s="228" t="s">
        <v>42</v>
      </c>
      <c r="O267" s="91"/>
      <c r="P267" s="229">
        <f>O267*H267</f>
        <v>0</v>
      </c>
      <c r="Q267" s="229">
        <v>0</v>
      </c>
      <c r="R267" s="229">
        <f>Q267*H267</f>
        <v>0</v>
      </c>
      <c r="S267" s="229">
        <v>0</v>
      </c>
      <c r="T267" s="230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1" t="s">
        <v>550</v>
      </c>
      <c r="AT267" s="231" t="s">
        <v>161</v>
      </c>
      <c r="AU267" s="231" t="s">
        <v>86</v>
      </c>
      <c r="AY267" s="17" t="s">
        <v>159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17" t="s">
        <v>8</v>
      </c>
      <c r="BK267" s="232">
        <f>ROUND(I267*H267,0)</f>
        <v>0</v>
      </c>
      <c r="BL267" s="17" t="s">
        <v>550</v>
      </c>
      <c r="BM267" s="231" t="s">
        <v>1872</v>
      </c>
    </row>
    <row r="268" s="2" customFormat="1">
      <c r="A268" s="38"/>
      <c r="B268" s="39"/>
      <c r="C268" s="40"/>
      <c r="D268" s="233" t="s">
        <v>167</v>
      </c>
      <c r="E268" s="40"/>
      <c r="F268" s="234" t="s">
        <v>1871</v>
      </c>
      <c r="G268" s="40"/>
      <c r="H268" s="40"/>
      <c r="I268" s="235"/>
      <c r="J268" s="40"/>
      <c r="K268" s="40"/>
      <c r="L268" s="44"/>
      <c r="M268" s="236"/>
      <c r="N268" s="237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167</v>
      </c>
      <c r="AU268" s="17" t="s">
        <v>86</v>
      </c>
    </row>
    <row r="269" s="2" customFormat="1" ht="16.5" customHeight="1">
      <c r="A269" s="38"/>
      <c r="B269" s="39"/>
      <c r="C269" s="219" t="s">
        <v>566</v>
      </c>
      <c r="D269" s="219" t="s">
        <v>161</v>
      </c>
      <c r="E269" s="220" t="s">
        <v>1873</v>
      </c>
      <c r="F269" s="221" t="s">
        <v>1874</v>
      </c>
      <c r="G269" s="222" t="s">
        <v>1192</v>
      </c>
      <c r="H269" s="223">
        <v>300</v>
      </c>
      <c r="I269" s="224"/>
      <c r="J269" s="225">
        <f>ROUND(I269*H269,0)</f>
        <v>0</v>
      </c>
      <c r="K269" s="226"/>
      <c r="L269" s="44"/>
      <c r="M269" s="227" t="s">
        <v>1</v>
      </c>
      <c r="N269" s="228" t="s">
        <v>42</v>
      </c>
      <c r="O269" s="91"/>
      <c r="P269" s="229">
        <f>O269*H269</f>
        <v>0</v>
      </c>
      <c r="Q269" s="229">
        <v>0</v>
      </c>
      <c r="R269" s="229">
        <f>Q269*H269</f>
        <v>0</v>
      </c>
      <c r="S269" s="229">
        <v>0</v>
      </c>
      <c r="T269" s="23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1" t="s">
        <v>550</v>
      </c>
      <c r="AT269" s="231" t="s">
        <v>161</v>
      </c>
      <c r="AU269" s="231" t="s">
        <v>86</v>
      </c>
      <c r="AY269" s="17" t="s">
        <v>159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7" t="s">
        <v>8</v>
      </c>
      <c r="BK269" s="232">
        <f>ROUND(I269*H269,0)</f>
        <v>0</v>
      </c>
      <c r="BL269" s="17" t="s">
        <v>550</v>
      </c>
      <c r="BM269" s="231" t="s">
        <v>1875</v>
      </c>
    </row>
    <row r="270" s="2" customFormat="1">
      <c r="A270" s="38"/>
      <c r="B270" s="39"/>
      <c r="C270" s="40"/>
      <c r="D270" s="233" t="s">
        <v>167</v>
      </c>
      <c r="E270" s="40"/>
      <c r="F270" s="234" t="s">
        <v>1874</v>
      </c>
      <c r="G270" s="40"/>
      <c r="H270" s="40"/>
      <c r="I270" s="235"/>
      <c r="J270" s="40"/>
      <c r="K270" s="40"/>
      <c r="L270" s="44"/>
      <c r="M270" s="236"/>
      <c r="N270" s="237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167</v>
      </c>
      <c r="AU270" s="17" t="s">
        <v>86</v>
      </c>
    </row>
    <row r="271" s="2" customFormat="1" ht="21.75" customHeight="1">
      <c r="A271" s="38"/>
      <c r="B271" s="39"/>
      <c r="C271" s="219" t="s">
        <v>572</v>
      </c>
      <c r="D271" s="219" t="s">
        <v>161</v>
      </c>
      <c r="E271" s="220" t="s">
        <v>1876</v>
      </c>
      <c r="F271" s="221" t="s">
        <v>1877</v>
      </c>
      <c r="G271" s="222" t="s">
        <v>1192</v>
      </c>
      <c r="H271" s="223">
        <v>200</v>
      </c>
      <c r="I271" s="224"/>
      <c r="J271" s="225">
        <f>ROUND(I271*H271,0)</f>
        <v>0</v>
      </c>
      <c r="K271" s="226"/>
      <c r="L271" s="44"/>
      <c r="M271" s="227" t="s">
        <v>1</v>
      </c>
      <c r="N271" s="228" t="s">
        <v>42</v>
      </c>
      <c r="O271" s="91"/>
      <c r="P271" s="229">
        <f>O271*H271</f>
        <v>0</v>
      </c>
      <c r="Q271" s="229">
        <v>0</v>
      </c>
      <c r="R271" s="229">
        <f>Q271*H271</f>
        <v>0</v>
      </c>
      <c r="S271" s="229">
        <v>0</v>
      </c>
      <c r="T271" s="230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1" t="s">
        <v>550</v>
      </c>
      <c r="AT271" s="231" t="s">
        <v>161</v>
      </c>
      <c r="AU271" s="231" t="s">
        <v>86</v>
      </c>
      <c r="AY271" s="17" t="s">
        <v>159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17" t="s">
        <v>8</v>
      </c>
      <c r="BK271" s="232">
        <f>ROUND(I271*H271,0)</f>
        <v>0</v>
      </c>
      <c r="BL271" s="17" t="s">
        <v>550</v>
      </c>
      <c r="BM271" s="231" t="s">
        <v>1878</v>
      </c>
    </row>
    <row r="272" s="2" customFormat="1">
      <c r="A272" s="38"/>
      <c r="B272" s="39"/>
      <c r="C272" s="40"/>
      <c r="D272" s="233" t="s">
        <v>167</v>
      </c>
      <c r="E272" s="40"/>
      <c r="F272" s="234" t="s">
        <v>1879</v>
      </c>
      <c r="G272" s="40"/>
      <c r="H272" s="40"/>
      <c r="I272" s="235"/>
      <c r="J272" s="40"/>
      <c r="K272" s="40"/>
      <c r="L272" s="44"/>
      <c r="M272" s="236"/>
      <c r="N272" s="237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167</v>
      </c>
      <c r="AU272" s="17" t="s">
        <v>86</v>
      </c>
    </row>
    <row r="273" s="2" customFormat="1" ht="24.15" customHeight="1">
      <c r="A273" s="38"/>
      <c r="B273" s="39"/>
      <c r="C273" s="219" t="s">
        <v>578</v>
      </c>
      <c r="D273" s="219" t="s">
        <v>161</v>
      </c>
      <c r="E273" s="220" t="s">
        <v>1880</v>
      </c>
      <c r="F273" s="221" t="s">
        <v>1881</v>
      </c>
      <c r="G273" s="222" t="s">
        <v>1185</v>
      </c>
      <c r="H273" s="223">
        <v>1</v>
      </c>
      <c r="I273" s="224"/>
      <c r="J273" s="225">
        <f>ROUND(I273*H273,0)</f>
        <v>0</v>
      </c>
      <c r="K273" s="226"/>
      <c r="L273" s="44"/>
      <c r="M273" s="227" t="s">
        <v>1</v>
      </c>
      <c r="N273" s="228" t="s">
        <v>42</v>
      </c>
      <c r="O273" s="91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1" t="s">
        <v>8</v>
      </c>
      <c r="AT273" s="231" t="s">
        <v>161</v>
      </c>
      <c r="AU273" s="231" t="s">
        <v>86</v>
      </c>
      <c r="AY273" s="17" t="s">
        <v>159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7" t="s">
        <v>8</v>
      </c>
      <c r="BK273" s="232">
        <f>ROUND(I273*H273,0)</f>
        <v>0</v>
      </c>
      <c r="BL273" s="17" t="s">
        <v>8</v>
      </c>
      <c r="BM273" s="231" t="s">
        <v>1882</v>
      </c>
    </row>
    <row r="274" s="2" customFormat="1">
      <c r="A274" s="38"/>
      <c r="B274" s="39"/>
      <c r="C274" s="40"/>
      <c r="D274" s="233" t="s">
        <v>167</v>
      </c>
      <c r="E274" s="40"/>
      <c r="F274" s="234" t="s">
        <v>1881</v>
      </c>
      <c r="G274" s="40"/>
      <c r="H274" s="40"/>
      <c r="I274" s="235"/>
      <c r="J274" s="40"/>
      <c r="K274" s="40"/>
      <c r="L274" s="44"/>
      <c r="M274" s="236"/>
      <c r="N274" s="237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167</v>
      </c>
      <c r="AU274" s="17" t="s">
        <v>86</v>
      </c>
    </row>
    <row r="275" s="12" customFormat="1" ht="22.8" customHeight="1">
      <c r="A275" s="12"/>
      <c r="B275" s="203"/>
      <c r="C275" s="204"/>
      <c r="D275" s="205" t="s">
        <v>76</v>
      </c>
      <c r="E275" s="217" t="s">
        <v>1180</v>
      </c>
      <c r="F275" s="217" t="s">
        <v>1181</v>
      </c>
      <c r="G275" s="204"/>
      <c r="H275" s="204"/>
      <c r="I275" s="207"/>
      <c r="J275" s="218">
        <f>BK275</f>
        <v>0</v>
      </c>
      <c r="K275" s="204"/>
      <c r="L275" s="209"/>
      <c r="M275" s="210"/>
      <c r="N275" s="211"/>
      <c r="O275" s="211"/>
      <c r="P275" s="212">
        <f>SUM(P276:P283)</f>
        <v>0</v>
      </c>
      <c r="Q275" s="211"/>
      <c r="R275" s="212">
        <f>SUM(R276:R283)</f>
        <v>0</v>
      </c>
      <c r="S275" s="211"/>
      <c r="T275" s="213">
        <f>SUM(T276:T283)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14" t="s">
        <v>179</v>
      </c>
      <c r="AT275" s="215" t="s">
        <v>76</v>
      </c>
      <c r="AU275" s="215" t="s">
        <v>8</v>
      </c>
      <c r="AY275" s="214" t="s">
        <v>159</v>
      </c>
      <c r="BK275" s="216">
        <f>SUM(BK276:BK283)</f>
        <v>0</v>
      </c>
    </row>
    <row r="276" s="2" customFormat="1" ht="16.5" customHeight="1">
      <c r="A276" s="38"/>
      <c r="B276" s="39"/>
      <c r="C276" s="219" t="s">
        <v>584</v>
      </c>
      <c r="D276" s="219" t="s">
        <v>161</v>
      </c>
      <c r="E276" s="220" t="s">
        <v>1883</v>
      </c>
      <c r="F276" s="221" t="s">
        <v>1884</v>
      </c>
      <c r="G276" s="222" t="s">
        <v>1185</v>
      </c>
      <c r="H276" s="223">
        <v>1</v>
      </c>
      <c r="I276" s="224"/>
      <c r="J276" s="225">
        <f>ROUND(I276*H276,0)</f>
        <v>0</v>
      </c>
      <c r="K276" s="226"/>
      <c r="L276" s="44"/>
      <c r="M276" s="227" t="s">
        <v>1</v>
      </c>
      <c r="N276" s="228" t="s">
        <v>42</v>
      </c>
      <c r="O276" s="91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1" t="s">
        <v>8</v>
      </c>
      <c r="AT276" s="231" t="s">
        <v>161</v>
      </c>
      <c r="AU276" s="231" t="s">
        <v>86</v>
      </c>
      <c r="AY276" s="17" t="s">
        <v>159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7" t="s">
        <v>8</v>
      </c>
      <c r="BK276" s="232">
        <f>ROUND(I276*H276,0)</f>
        <v>0</v>
      </c>
      <c r="BL276" s="17" t="s">
        <v>8</v>
      </c>
      <c r="BM276" s="231" t="s">
        <v>1885</v>
      </c>
    </row>
    <row r="277" s="2" customFormat="1">
      <c r="A277" s="38"/>
      <c r="B277" s="39"/>
      <c r="C277" s="40"/>
      <c r="D277" s="233" t="s">
        <v>167</v>
      </c>
      <c r="E277" s="40"/>
      <c r="F277" s="234" t="s">
        <v>1886</v>
      </c>
      <c r="G277" s="40"/>
      <c r="H277" s="40"/>
      <c r="I277" s="235"/>
      <c r="J277" s="40"/>
      <c r="K277" s="40"/>
      <c r="L277" s="44"/>
      <c r="M277" s="236"/>
      <c r="N277" s="237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167</v>
      </c>
      <c r="AU277" s="17" t="s">
        <v>86</v>
      </c>
    </row>
    <row r="278" s="2" customFormat="1" ht="16.5" customHeight="1">
      <c r="A278" s="38"/>
      <c r="B278" s="39"/>
      <c r="C278" s="219" t="s">
        <v>589</v>
      </c>
      <c r="D278" s="219" t="s">
        <v>161</v>
      </c>
      <c r="E278" s="220" t="s">
        <v>1887</v>
      </c>
      <c r="F278" s="221" t="s">
        <v>1888</v>
      </c>
      <c r="G278" s="222" t="s">
        <v>1185</v>
      </c>
      <c r="H278" s="223">
        <v>1</v>
      </c>
      <c r="I278" s="224"/>
      <c r="J278" s="225">
        <f>ROUND(I278*H278,0)</f>
        <v>0</v>
      </c>
      <c r="K278" s="226"/>
      <c r="L278" s="44"/>
      <c r="M278" s="227" t="s">
        <v>1</v>
      </c>
      <c r="N278" s="228" t="s">
        <v>42</v>
      </c>
      <c r="O278" s="91"/>
      <c r="P278" s="229">
        <f>O278*H278</f>
        <v>0</v>
      </c>
      <c r="Q278" s="229">
        <v>0</v>
      </c>
      <c r="R278" s="229">
        <f>Q278*H278</f>
        <v>0</v>
      </c>
      <c r="S278" s="229">
        <v>0</v>
      </c>
      <c r="T278" s="230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1" t="s">
        <v>8</v>
      </c>
      <c r="AT278" s="231" t="s">
        <v>161</v>
      </c>
      <c r="AU278" s="231" t="s">
        <v>86</v>
      </c>
      <c r="AY278" s="17" t="s">
        <v>159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7" t="s">
        <v>8</v>
      </c>
      <c r="BK278" s="232">
        <f>ROUND(I278*H278,0)</f>
        <v>0</v>
      </c>
      <c r="BL278" s="17" t="s">
        <v>8</v>
      </c>
      <c r="BM278" s="231" t="s">
        <v>1889</v>
      </c>
    </row>
    <row r="279" s="2" customFormat="1">
      <c r="A279" s="38"/>
      <c r="B279" s="39"/>
      <c r="C279" s="40"/>
      <c r="D279" s="233" t="s">
        <v>167</v>
      </c>
      <c r="E279" s="40"/>
      <c r="F279" s="234" t="s">
        <v>1888</v>
      </c>
      <c r="G279" s="40"/>
      <c r="H279" s="40"/>
      <c r="I279" s="235"/>
      <c r="J279" s="40"/>
      <c r="K279" s="40"/>
      <c r="L279" s="44"/>
      <c r="M279" s="236"/>
      <c r="N279" s="237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167</v>
      </c>
      <c r="AU279" s="17" t="s">
        <v>86</v>
      </c>
    </row>
    <row r="280" s="2" customFormat="1" ht="16.5" customHeight="1">
      <c r="A280" s="38"/>
      <c r="B280" s="39"/>
      <c r="C280" s="219" t="s">
        <v>596</v>
      </c>
      <c r="D280" s="219" t="s">
        <v>161</v>
      </c>
      <c r="E280" s="220" t="s">
        <v>1890</v>
      </c>
      <c r="F280" s="221" t="s">
        <v>1891</v>
      </c>
      <c r="G280" s="222" t="s">
        <v>1185</v>
      </c>
      <c r="H280" s="223">
        <v>1</v>
      </c>
      <c r="I280" s="224"/>
      <c r="J280" s="225">
        <f>ROUND(I280*H280,0)</f>
        <v>0</v>
      </c>
      <c r="K280" s="226"/>
      <c r="L280" s="44"/>
      <c r="M280" s="227" t="s">
        <v>1</v>
      </c>
      <c r="N280" s="228" t="s">
        <v>42</v>
      </c>
      <c r="O280" s="91"/>
      <c r="P280" s="229">
        <f>O280*H280</f>
        <v>0</v>
      </c>
      <c r="Q280" s="229">
        <v>0</v>
      </c>
      <c r="R280" s="229">
        <f>Q280*H280</f>
        <v>0</v>
      </c>
      <c r="S280" s="229">
        <v>0</v>
      </c>
      <c r="T280" s="23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8</v>
      </c>
      <c r="AT280" s="231" t="s">
        <v>161</v>
      </c>
      <c r="AU280" s="231" t="s">
        <v>86</v>
      </c>
      <c r="AY280" s="17" t="s">
        <v>159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</v>
      </c>
      <c r="BK280" s="232">
        <f>ROUND(I280*H280,0)</f>
        <v>0</v>
      </c>
      <c r="BL280" s="17" t="s">
        <v>8</v>
      </c>
      <c r="BM280" s="231" t="s">
        <v>1892</v>
      </c>
    </row>
    <row r="281" s="2" customFormat="1">
      <c r="A281" s="38"/>
      <c r="B281" s="39"/>
      <c r="C281" s="40"/>
      <c r="D281" s="233" t="s">
        <v>167</v>
      </c>
      <c r="E281" s="40"/>
      <c r="F281" s="234" t="s">
        <v>1891</v>
      </c>
      <c r="G281" s="40"/>
      <c r="H281" s="40"/>
      <c r="I281" s="235"/>
      <c r="J281" s="40"/>
      <c r="K281" s="40"/>
      <c r="L281" s="44"/>
      <c r="M281" s="236"/>
      <c r="N281" s="237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167</v>
      </c>
      <c r="AU281" s="17" t="s">
        <v>86</v>
      </c>
    </row>
    <row r="282" s="2" customFormat="1" ht="16.5" customHeight="1">
      <c r="A282" s="38"/>
      <c r="B282" s="39"/>
      <c r="C282" s="219" t="s">
        <v>602</v>
      </c>
      <c r="D282" s="219" t="s">
        <v>161</v>
      </c>
      <c r="E282" s="220" t="s">
        <v>1893</v>
      </c>
      <c r="F282" s="221" t="s">
        <v>1894</v>
      </c>
      <c r="G282" s="222" t="s">
        <v>1185</v>
      </c>
      <c r="H282" s="223">
        <v>1</v>
      </c>
      <c r="I282" s="224"/>
      <c r="J282" s="225">
        <f>ROUND(I282*H282,0)</f>
        <v>0</v>
      </c>
      <c r="K282" s="226"/>
      <c r="L282" s="44"/>
      <c r="M282" s="227" t="s">
        <v>1</v>
      </c>
      <c r="N282" s="228" t="s">
        <v>42</v>
      </c>
      <c r="O282" s="91"/>
      <c r="P282" s="229">
        <f>O282*H282</f>
        <v>0</v>
      </c>
      <c r="Q282" s="229">
        <v>0</v>
      </c>
      <c r="R282" s="229">
        <f>Q282*H282</f>
        <v>0</v>
      </c>
      <c r="S282" s="229">
        <v>0</v>
      </c>
      <c r="T282" s="23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1" t="s">
        <v>8</v>
      </c>
      <c r="AT282" s="231" t="s">
        <v>161</v>
      </c>
      <c r="AU282" s="231" t="s">
        <v>86</v>
      </c>
      <c r="AY282" s="17" t="s">
        <v>159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7" t="s">
        <v>8</v>
      </c>
      <c r="BK282" s="232">
        <f>ROUND(I282*H282,0)</f>
        <v>0</v>
      </c>
      <c r="BL282" s="17" t="s">
        <v>8</v>
      </c>
      <c r="BM282" s="231" t="s">
        <v>1895</v>
      </c>
    </row>
    <row r="283" s="2" customFormat="1">
      <c r="A283" s="38"/>
      <c r="B283" s="39"/>
      <c r="C283" s="40"/>
      <c r="D283" s="233" t="s">
        <v>167</v>
      </c>
      <c r="E283" s="40"/>
      <c r="F283" s="234" t="s">
        <v>1894</v>
      </c>
      <c r="G283" s="40"/>
      <c r="H283" s="40"/>
      <c r="I283" s="235"/>
      <c r="J283" s="40"/>
      <c r="K283" s="40"/>
      <c r="L283" s="44"/>
      <c r="M283" s="282"/>
      <c r="N283" s="283"/>
      <c r="O283" s="284"/>
      <c r="P283" s="284"/>
      <c r="Q283" s="284"/>
      <c r="R283" s="284"/>
      <c r="S283" s="284"/>
      <c r="T283" s="285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167</v>
      </c>
      <c r="AU283" s="17" t="s">
        <v>86</v>
      </c>
    </row>
    <row r="284" s="2" customFormat="1" ht="6.96" customHeight="1">
      <c r="A284" s="38"/>
      <c r="B284" s="66"/>
      <c r="C284" s="67"/>
      <c r="D284" s="67"/>
      <c r="E284" s="67"/>
      <c r="F284" s="67"/>
      <c r="G284" s="67"/>
      <c r="H284" s="67"/>
      <c r="I284" s="67"/>
      <c r="J284" s="67"/>
      <c r="K284" s="67"/>
      <c r="L284" s="44"/>
      <c r="M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</sheetData>
  <sheetProtection sheet="1" autoFilter="0" formatColumns="0" formatRows="0" objects="1" scenarios="1" spinCount="100000" saltValue="u7XLBDV0Xg8zLKrp0LGwy+RBcvXoPTYO6Lw1dTfFXG2wqLxGozaOm3Qo13VctVCypup4Sn67PN3XTHOMHO9pAQ==" hashValue="hxkKEEQ8h6N3nzmbqQntleQkmTiRr2dp7/jbK0p3r5VTvuWDFS0A5WQYNmMUxiLwEgWEG0KAqoxdRzBcMVuP6w==" algorithmName="SHA-512" password="CC35"/>
  <autoFilter ref="C125:K283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1896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ROUND(J118,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ROUND((SUM(BE118:BE148)),  0)</f>
        <v>0</v>
      </c>
      <c r="G33" s="38"/>
      <c r="H33" s="38"/>
      <c r="I33" s="155">
        <v>0.20999999999999999</v>
      </c>
      <c r="J33" s="154">
        <f>ROUND(((SUM(BE118:BE148))*I33),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ROUND((SUM(BF118:BF148)),  0)</f>
        <v>0</v>
      </c>
      <c r="G34" s="38"/>
      <c r="H34" s="38"/>
      <c r="I34" s="155">
        <v>0.14999999999999999</v>
      </c>
      <c r="J34" s="154">
        <f>ROUND(((SUM(BF118:BF148))*I34),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ROUND((SUM(BG118:BG148)),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ROUND((SUM(BH118:BH148)),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ROUND((SUM(BI118:BI148)),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SO03 - SO 03 - Sanace akumulačních nádrží vodojemu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120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126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144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17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Intenzifikace úpravny vody a přivaděče Kostelec nad Orlicí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113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SO03 - SO 03 - Sanace akumulačních nádrží vodojemu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21</v>
      </c>
      <c r="D112" s="40"/>
      <c r="E112" s="40"/>
      <c r="F112" s="27" t="str">
        <f>F12</f>
        <v>Kostelec nad Orlicí</v>
      </c>
      <c r="G112" s="40"/>
      <c r="H112" s="40"/>
      <c r="I112" s="32" t="s">
        <v>23</v>
      </c>
      <c r="J112" s="79" t="str">
        <f>IF(J12="","",J12)</f>
        <v>4. 2. 2022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25</v>
      </c>
      <c r="D114" s="40"/>
      <c r="E114" s="40"/>
      <c r="F114" s="27" t="str">
        <f>E15</f>
        <v>Město Kostelec nad Orlicí</v>
      </c>
      <c r="G114" s="40"/>
      <c r="H114" s="40"/>
      <c r="I114" s="32" t="s">
        <v>31</v>
      </c>
      <c r="J114" s="36" t="str">
        <f>E21</f>
        <v>AKVOPRO s.r.o.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29</v>
      </c>
      <c r="D115" s="40"/>
      <c r="E115" s="40"/>
      <c r="F115" s="27" t="str">
        <f>IF(E18="","",E18)</f>
        <v>Vyplň údaj</v>
      </c>
      <c r="G115" s="40"/>
      <c r="H115" s="40"/>
      <c r="I115" s="32" t="s">
        <v>34</v>
      </c>
      <c r="J115" s="36" t="str">
        <f>E24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145</v>
      </c>
      <c r="D117" s="194" t="s">
        <v>62</v>
      </c>
      <c r="E117" s="194" t="s">
        <v>58</v>
      </c>
      <c r="F117" s="194" t="s">
        <v>59</v>
      </c>
      <c r="G117" s="194" t="s">
        <v>146</v>
      </c>
      <c r="H117" s="194" t="s">
        <v>147</v>
      </c>
      <c r="I117" s="194" t="s">
        <v>148</v>
      </c>
      <c r="J117" s="195" t="s">
        <v>117</v>
      </c>
      <c r="K117" s="196" t="s">
        <v>149</v>
      </c>
      <c r="L117" s="197"/>
      <c r="M117" s="100" t="s">
        <v>1</v>
      </c>
      <c r="N117" s="101" t="s">
        <v>41</v>
      </c>
      <c r="O117" s="101" t="s">
        <v>150</v>
      </c>
      <c r="P117" s="101" t="s">
        <v>151</v>
      </c>
      <c r="Q117" s="101" t="s">
        <v>152</v>
      </c>
      <c r="R117" s="101" t="s">
        <v>153</v>
      </c>
      <c r="S117" s="101" t="s">
        <v>154</v>
      </c>
      <c r="T117" s="102" t="s">
        <v>155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156</v>
      </c>
      <c r="D118" s="40"/>
      <c r="E118" s="40"/>
      <c r="F118" s="40"/>
      <c r="G118" s="40"/>
      <c r="H118" s="40"/>
      <c r="I118" s="40"/>
      <c r="J118" s="198">
        <f>BK118</f>
        <v>0</v>
      </c>
      <c r="K118" s="40"/>
      <c r="L118" s="44"/>
      <c r="M118" s="103"/>
      <c r="N118" s="199"/>
      <c r="O118" s="104"/>
      <c r="P118" s="200">
        <f>P119</f>
        <v>0</v>
      </c>
      <c r="Q118" s="104"/>
      <c r="R118" s="200">
        <f>R119</f>
        <v>0</v>
      </c>
      <c r="S118" s="104"/>
      <c r="T118" s="201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76</v>
      </c>
      <c r="AU118" s="17" t="s">
        <v>119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76</v>
      </c>
      <c r="E119" s="206" t="s">
        <v>157</v>
      </c>
      <c r="F119" s="206" t="s">
        <v>158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</v>
      </c>
      <c r="AT119" s="215" t="s">
        <v>76</v>
      </c>
      <c r="AU119" s="215" t="s">
        <v>77</v>
      </c>
      <c r="AY119" s="214" t="s">
        <v>159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76</v>
      </c>
      <c r="E120" s="217" t="s">
        <v>216</v>
      </c>
      <c r="F120" s="217" t="s">
        <v>595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SUM(P121:P148)</f>
        <v>0</v>
      </c>
      <c r="Q120" s="211"/>
      <c r="R120" s="212">
        <f>SUM(R121:R148)</f>
        <v>0</v>
      </c>
      <c r="S120" s="211"/>
      <c r="T120" s="213">
        <f>SUM(T121:T148)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</v>
      </c>
      <c r="AT120" s="215" t="s">
        <v>76</v>
      </c>
      <c r="AU120" s="215" t="s">
        <v>8</v>
      </c>
      <c r="AY120" s="214" t="s">
        <v>159</v>
      </c>
      <c r="BK120" s="216">
        <f>SUM(BK121:BK148)</f>
        <v>0</v>
      </c>
    </row>
    <row r="121" s="2" customFormat="1" ht="24.15" customHeight="1">
      <c r="A121" s="38"/>
      <c r="B121" s="39"/>
      <c r="C121" s="219" t="s">
        <v>86</v>
      </c>
      <c r="D121" s="219" t="s">
        <v>161</v>
      </c>
      <c r="E121" s="220" t="s">
        <v>1897</v>
      </c>
      <c r="F121" s="221" t="s">
        <v>1898</v>
      </c>
      <c r="G121" s="222" t="s">
        <v>164</v>
      </c>
      <c r="H121" s="223">
        <v>850</v>
      </c>
      <c r="I121" s="224"/>
      <c r="J121" s="225">
        <f>ROUND(I121*H121,0)</f>
        <v>0</v>
      </c>
      <c r="K121" s="226"/>
      <c r="L121" s="44"/>
      <c r="M121" s="227" t="s">
        <v>1</v>
      </c>
      <c r="N121" s="228" t="s">
        <v>42</v>
      </c>
      <c r="O121" s="91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1" t="s">
        <v>165</v>
      </c>
      <c r="AT121" s="231" t="s">
        <v>161</v>
      </c>
      <c r="AU121" s="231" t="s">
        <v>86</v>
      </c>
      <c r="AY121" s="17" t="s">
        <v>159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7" t="s">
        <v>8</v>
      </c>
      <c r="BK121" s="232">
        <f>ROUND(I121*H121,0)</f>
        <v>0</v>
      </c>
      <c r="BL121" s="17" t="s">
        <v>165</v>
      </c>
      <c r="BM121" s="231" t="s">
        <v>1899</v>
      </c>
    </row>
    <row r="122" s="2" customFormat="1">
      <c r="A122" s="38"/>
      <c r="B122" s="39"/>
      <c r="C122" s="40"/>
      <c r="D122" s="233" t="s">
        <v>167</v>
      </c>
      <c r="E122" s="40"/>
      <c r="F122" s="234" t="s">
        <v>1900</v>
      </c>
      <c r="G122" s="40"/>
      <c r="H122" s="40"/>
      <c r="I122" s="235"/>
      <c r="J122" s="40"/>
      <c r="K122" s="40"/>
      <c r="L122" s="44"/>
      <c r="M122" s="236"/>
      <c r="N122" s="237"/>
      <c r="O122" s="91"/>
      <c r="P122" s="91"/>
      <c r="Q122" s="91"/>
      <c r="R122" s="91"/>
      <c r="S122" s="91"/>
      <c r="T122" s="92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167</v>
      </c>
      <c r="AU122" s="17" t="s">
        <v>86</v>
      </c>
    </row>
    <row r="123" s="2" customFormat="1" ht="21.75" customHeight="1">
      <c r="A123" s="38"/>
      <c r="B123" s="39"/>
      <c r="C123" s="219" t="s">
        <v>228</v>
      </c>
      <c r="D123" s="219" t="s">
        <v>161</v>
      </c>
      <c r="E123" s="220" t="s">
        <v>1901</v>
      </c>
      <c r="F123" s="221" t="s">
        <v>1902</v>
      </c>
      <c r="G123" s="222" t="s">
        <v>187</v>
      </c>
      <c r="H123" s="223">
        <v>2</v>
      </c>
      <c r="I123" s="224"/>
      <c r="J123" s="225">
        <f>ROUND(I123*H123,0)</f>
        <v>0</v>
      </c>
      <c r="K123" s="226"/>
      <c r="L123" s="44"/>
      <c r="M123" s="227" t="s">
        <v>1</v>
      </c>
      <c r="N123" s="228" t="s">
        <v>42</v>
      </c>
      <c r="O123" s="91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1" t="s">
        <v>165</v>
      </c>
      <c r="AT123" s="231" t="s">
        <v>161</v>
      </c>
      <c r="AU123" s="231" t="s">
        <v>86</v>
      </c>
      <c r="AY123" s="17" t="s">
        <v>159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7" t="s">
        <v>8</v>
      </c>
      <c r="BK123" s="232">
        <f>ROUND(I123*H123,0)</f>
        <v>0</v>
      </c>
      <c r="BL123" s="17" t="s">
        <v>165</v>
      </c>
      <c r="BM123" s="231" t="s">
        <v>1903</v>
      </c>
    </row>
    <row r="124" s="2" customFormat="1">
      <c r="A124" s="38"/>
      <c r="B124" s="39"/>
      <c r="C124" s="40"/>
      <c r="D124" s="233" t="s">
        <v>167</v>
      </c>
      <c r="E124" s="40"/>
      <c r="F124" s="234" t="s">
        <v>1900</v>
      </c>
      <c r="G124" s="40"/>
      <c r="H124" s="40"/>
      <c r="I124" s="235"/>
      <c r="J124" s="40"/>
      <c r="K124" s="40"/>
      <c r="L124" s="44"/>
      <c r="M124" s="236"/>
      <c r="N124" s="237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167</v>
      </c>
      <c r="AU124" s="17" t="s">
        <v>86</v>
      </c>
    </row>
    <row r="125" s="2" customFormat="1" ht="16.5" customHeight="1">
      <c r="A125" s="38"/>
      <c r="B125" s="39"/>
      <c r="C125" s="219" t="s">
        <v>234</v>
      </c>
      <c r="D125" s="219" t="s">
        <v>161</v>
      </c>
      <c r="E125" s="220" t="s">
        <v>1904</v>
      </c>
      <c r="F125" s="221" t="s">
        <v>1905</v>
      </c>
      <c r="G125" s="222" t="s">
        <v>187</v>
      </c>
      <c r="H125" s="223">
        <v>2</v>
      </c>
      <c r="I125" s="224"/>
      <c r="J125" s="225">
        <f>ROUND(I125*H125,0)</f>
        <v>0</v>
      </c>
      <c r="K125" s="226"/>
      <c r="L125" s="44"/>
      <c r="M125" s="227" t="s">
        <v>1</v>
      </c>
      <c r="N125" s="228" t="s">
        <v>42</v>
      </c>
      <c r="O125" s="91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1" t="s">
        <v>165</v>
      </c>
      <c r="AT125" s="231" t="s">
        <v>161</v>
      </c>
      <c r="AU125" s="231" t="s">
        <v>86</v>
      </c>
      <c r="AY125" s="17" t="s">
        <v>159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7" t="s">
        <v>8</v>
      </c>
      <c r="BK125" s="232">
        <f>ROUND(I125*H125,0)</f>
        <v>0</v>
      </c>
      <c r="BL125" s="17" t="s">
        <v>165</v>
      </c>
      <c r="BM125" s="231" t="s">
        <v>1906</v>
      </c>
    </row>
    <row r="126" s="2" customFormat="1">
      <c r="A126" s="38"/>
      <c r="B126" s="39"/>
      <c r="C126" s="40"/>
      <c r="D126" s="233" t="s">
        <v>167</v>
      </c>
      <c r="E126" s="40"/>
      <c r="F126" s="234" t="s">
        <v>1900</v>
      </c>
      <c r="G126" s="40"/>
      <c r="H126" s="40"/>
      <c r="I126" s="235"/>
      <c r="J126" s="40"/>
      <c r="K126" s="40"/>
      <c r="L126" s="44"/>
      <c r="M126" s="236"/>
      <c r="N126" s="237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167</v>
      </c>
      <c r="AU126" s="17" t="s">
        <v>86</v>
      </c>
    </row>
    <row r="127" s="2" customFormat="1" ht="16.5" customHeight="1">
      <c r="A127" s="38"/>
      <c r="B127" s="39"/>
      <c r="C127" s="219" t="s">
        <v>240</v>
      </c>
      <c r="D127" s="219" t="s">
        <v>161</v>
      </c>
      <c r="E127" s="220" t="s">
        <v>1907</v>
      </c>
      <c r="F127" s="221" t="s">
        <v>1908</v>
      </c>
      <c r="G127" s="222" t="s">
        <v>187</v>
      </c>
      <c r="H127" s="223">
        <v>2</v>
      </c>
      <c r="I127" s="224"/>
      <c r="J127" s="225">
        <f>ROUND(I127*H127,0)</f>
        <v>0</v>
      </c>
      <c r="K127" s="226"/>
      <c r="L127" s="44"/>
      <c r="M127" s="227" t="s">
        <v>1</v>
      </c>
      <c r="N127" s="228" t="s">
        <v>42</v>
      </c>
      <c r="O127" s="91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1" t="s">
        <v>165</v>
      </c>
      <c r="AT127" s="231" t="s">
        <v>161</v>
      </c>
      <c r="AU127" s="231" t="s">
        <v>86</v>
      </c>
      <c r="AY127" s="17" t="s">
        <v>159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7" t="s">
        <v>8</v>
      </c>
      <c r="BK127" s="232">
        <f>ROUND(I127*H127,0)</f>
        <v>0</v>
      </c>
      <c r="BL127" s="17" t="s">
        <v>165</v>
      </c>
      <c r="BM127" s="231" t="s">
        <v>1909</v>
      </c>
    </row>
    <row r="128" s="2" customFormat="1">
      <c r="A128" s="38"/>
      <c r="B128" s="39"/>
      <c r="C128" s="40"/>
      <c r="D128" s="233" t="s">
        <v>167</v>
      </c>
      <c r="E128" s="40"/>
      <c r="F128" s="234" t="s">
        <v>1900</v>
      </c>
      <c r="G128" s="40"/>
      <c r="H128" s="40"/>
      <c r="I128" s="235"/>
      <c r="J128" s="40"/>
      <c r="K128" s="40"/>
      <c r="L128" s="44"/>
      <c r="M128" s="236"/>
      <c r="N128" s="237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167</v>
      </c>
      <c r="AU128" s="17" t="s">
        <v>86</v>
      </c>
    </row>
    <row r="129" s="2" customFormat="1" ht="16.5" customHeight="1">
      <c r="A129" s="38"/>
      <c r="B129" s="39"/>
      <c r="C129" s="219" t="s">
        <v>246</v>
      </c>
      <c r="D129" s="219" t="s">
        <v>161</v>
      </c>
      <c r="E129" s="220" t="s">
        <v>1910</v>
      </c>
      <c r="F129" s="221" t="s">
        <v>1911</v>
      </c>
      <c r="G129" s="222" t="s">
        <v>298</v>
      </c>
      <c r="H129" s="223">
        <v>8</v>
      </c>
      <c r="I129" s="224"/>
      <c r="J129" s="225">
        <f>ROUND(I129*H129,0)</f>
        <v>0</v>
      </c>
      <c r="K129" s="226"/>
      <c r="L129" s="44"/>
      <c r="M129" s="227" t="s">
        <v>1</v>
      </c>
      <c r="N129" s="228" t="s">
        <v>42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165</v>
      </c>
      <c r="AT129" s="231" t="s">
        <v>161</v>
      </c>
      <c r="AU129" s="231" t="s">
        <v>86</v>
      </c>
      <c r="AY129" s="17" t="s">
        <v>159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</v>
      </c>
      <c r="BK129" s="232">
        <f>ROUND(I129*H129,0)</f>
        <v>0</v>
      </c>
      <c r="BL129" s="17" t="s">
        <v>165</v>
      </c>
      <c r="BM129" s="231" t="s">
        <v>1912</v>
      </c>
    </row>
    <row r="130" s="2" customFormat="1">
      <c r="A130" s="38"/>
      <c r="B130" s="39"/>
      <c r="C130" s="40"/>
      <c r="D130" s="233" t="s">
        <v>167</v>
      </c>
      <c r="E130" s="40"/>
      <c r="F130" s="234" t="s">
        <v>1900</v>
      </c>
      <c r="G130" s="40"/>
      <c r="H130" s="40"/>
      <c r="I130" s="235"/>
      <c r="J130" s="40"/>
      <c r="K130" s="40"/>
      <c r="L130" s="44"/>
      <c r="M130" s="236"/>
      <c r="N130" s="237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167</v>
      </c>
      <c r="AU130" s="17" t="s">
        <v>86</v>
      </c>
    </row>
    <row r="131" s="2" customFormat="1" ht="24.15" customHeight="1">
      <c r="A131" s="38"/>
      <c r="B131" s="39"/>
      <c r="C131" s="219" t="s">
        <v>9</v>
      </c>
      <c r="D131" s="219" t="s">
        <v>161</v>
      </c>
      <c r="E131" s="220" t="s">
        <v>1913</v>
      </c>
      <c r="F131" s="221" t="s">
        <v>1914</v>
      </c>
      <c r="G131" s="222" t="s">
        <v>298</v>
      </c>
      <c r="H131" s="223">
        <v>1</v>
      </c>
      <c r="I131" s="224"/>
      <c r="J131" s="225">
        <f>ROUND(I131*H131,0)</f>
        <v>0</v>
      </c>
      <c r="K131" s="226"/>
      <c r="L131" s="44"/>
      <c r="M131" s="227" t="s">
        <v>1</v>
      </c>
      <c r="N131" s="228" t="s">
        <v>42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165</v>
      </c>
      <c r="AT131" s="231" t="s">
        <v>161</v>
      </c>
      <c r="AU131" s="231" t="s">
        <v>86</v>
      </c>
      <c r="AY131" s="17" t="s">
        <v>159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</v>
      </c>
      <c r="BK131" s="232">
        <f>ROUND(I131*H131,0)</f>
        <v>0</v>
      </c>
      <c r="BL131" s="17" t="s">
        <v>165</v>
      </c>
      <c r="BM131" s="231" t="s">
        <v>1915</v>
      </c>
    </row>
    <row r="132" s="2" customFormat="1">
      <c r="A132" s="38"/>
      <c r="B132" s="39"/>
      <c r="C132" s="40"/>
      <c r="D132" s="233" t="s">
        <v>167</v>
      </c>
      <c r="E132" s="40"/>
      <c r="F132" s="234" t="s">
        <v>1900</v>
      </c>
      <c r="G132" s="40"/>
      <c r="H132" s="40"/>
      <c r="I132" s="235"/>
      <c r="J132" s="40"/>
      <c r="K132" s="40"/>
      <c r="L132" s="44"/>
      <c r="M132" s="236"/>
      <c r="N132" s="237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167</v>
      </c>
      <c r="AU132" s="17" t="s">
        <v>86</v>
      </c>
    </row>
    <row r="133" s="2" customFormat="1" ht="16.5" customHeight="1">
      <c r="A133" s="38"/>
      <c r="B133" s="39"/>
      <c r="C133" s="219" t="s">
        <v>179</v>
      </c>
      <c r="D133" s="219" t="s">
        <v>161</v>
      </c>
      <c r="E133" s="220" t="s">
        <v>1916</v>
      </c>
      <c r="F133" s="221" t="s">
        <v>1917</v>
      </c>
      <c r="G133" s="222" t="s">
        <v>187</v>
      </c>
      <c r="H133" s="223">
        <v>2</v>
      </c>
      <c r="I133" s="224"/>
      <c r="J133" s="225">
        <f>ROUND(I133*H133,0)</f>
        <v>0</v>
      </c>
      <c r="K133" s="226"/>
      <c r="L133" s="44"/>
      <c r="M133" s="227" t="s">
        <v>1</v>
      </c>
      <c r="N133" s="228" t="s">
        <v>42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165</v>
      </c>
      <c r="AT133" s="231" t="s">
        <v>161</v>
      </c>
      <c r="AU133" s="231" t="s">
        <v>86</v>
      </c>
      <c r="AY133" s="17" t="s">
        <v>159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</v>
      </c>
      <c r="BK133" s="232">
        <f>ROUND(I133*H133,0)</f>
        <v>0</v>
      </c>
      <c r="BL133" s="17" t="s">
        <v>165</v>
      </c>
      <c r="BM133" s="231" t="s">
        <v>1918</v>
      </c>
    </row>
    <row r="134" s="2" customFormat="1">
      <c r="A134" s="38"/>
      <c r="B134" s="39"/>
      <c r="C134" s="40"/>
      <c r="D134" s="233" t="s">
        <v>167</v>
      </c>
      <c r="E134" s="40"/>
      <c r="F134" s="234" t="s">
        <v>1900</v>
      </c>
      <c r="G134" s="40"/>
      <c r="H134" s="40"/>
      <c r="I134" s="235"/>
      <c r="J134" s="40"/>
      <c r="K134" s="40"/>
      <c r="L134" s="44"/>
      <c r="M134" s="236"/>
      <c r="N134" s="237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167</v>
      </c>
      <c r="AU134" s="17" t="s">
        <v>86</v>
      </c>
    </row>
    <row r="135" s="2" customFormat="1" ht="16.5" customHeight="1">
      <c r="A135" s="38"/>
      <c r="B135" s="39"/>
      <c r="C135" s="219" t="s">
        <v>165</v>
      </c>
      <c r="D135" s="219" t="s">
        <v>161</v>
      </c>
      <c r="E135" s="220" t="s">
        <v>1919</v>
      </c>
      <c r="F135" s="221" t="s">
        <v>1920</v>
      </c>
      <c r="G135" s="222" t="s">
        <v>432</v>
      </c>
      <c r="H135" s="223">
        <v>20</v>
      </c>
      <c r="I135" s="224"/>
      <c r="J135" s="225">
        <f>ROUND(I135*H135,0)</f>
        <v>0</v>
      </c>
      <c r="K135" s="226"/>
      <c r="L135" s="44"/>
      <c r="M135" s="227" t="s">
        <v>1</v>
      </c>
      <c r="N135" s="228" t="s">
        <v>42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165</v>
      </c>
      <c r="AT135" s="231" t="s">
        <v>161</v>
      </c>
      <c r="AU135" s="231" t="s">
        <v>86</v>
      </c>
      <c r="AY135" s="17" t="s">
        <v>159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</v>
      </c>
      <c r="BK135" s="232">
        <f>ROUND(I135*H135,0)</f>
        <v>0</v>
      </c>
      <c r="BL135" s="17" t="s">
        <v>165</v>
      </c>
      <c r="BM135" s="231" t="s">
        <v>1921</v>
      </c>
    </row>
    <row r="136" s="2" customFormat="1">
      <c r="A136" s="38"/>
      <c r="B136" s="39"/>
      <c r="C136" s="40"/>
      <c r="D136" s="233" t="s">
        <v>167</v>
      </c>
      <c r="E136" s="40"/>
      <c r="F136" s="234" t="s">
        <v>1900</v>
      </c>
      <c r="G136" s="40"/>
      <c r="H136" s="40"/>
      <c r="I136" s="235"/>
      <c r="J136" s="40"/>
      <c r="K136" s="40"/>
      <c r="L136" s="44"/>
      <c r="M136" s="236"/>
      <c r="N136" s="237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167</v>
      </c>
      <c r="AU136" s="17" t="s">
        <v>86</v>
      </c>
    </row>
    <row r="137" s="2" customFormat="1" ht="24.15" customHeight="1">
      <c r="A137" s="38"/>
      <c r="B137" s="39"/>
      <c r="C137" s="219" t="s">
        <v>190</v>
      </c>
      <c r="D137" s="219" t="s">
        <v>161</v>
      </c>
      <c r="E137" s="220" t="s">
        <v>1922</v>
      </c>
      <c r="F137" s="221" t="s">
        <v>1923</v>
      </c>
      <c r="G137" s="222" t="s">
        <v>164</v>
      </c>
      <c r="H137" s="223">
        <v>54</v>
      </c>
      <c r="I137" s="224"/>
      <c r="J137" s="225">
        <f>ROUND(I137*H137,0)</f>
        <v>0</v>
      </c>
      <c r="K137" s="226"/>
      <c r="L137" s="44"/>
      <c r="M137" s="227" t="s">
        <v>1</v>
      </c>
      <c r="N137" s="228" t="s">
        <v>42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165</v>
      </c>
      <c r="AT137" s="231" t="s">
        <v>161</v>
      </c>
      <c r="AU137" s="231" t="s">
        <v>86</v>
      </c>
      <c r="AY137" s="17" t="s">
        <v>159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</v>
      </c>
      <c r="BK137" s="232">
        <f>ROUND(I137*H137,0)</f>
        <v>0</v>
      </c>
      <c r="BL137" s="17" t="s">
        <v>165</v>
      </c>
      <c r="BM137" s="231" t="s">
        <v>1924</v>
      </c>
    </row>
    <row r="138" s="2" customFormat="1">
      <c r="A138" s="38"/>
      <c r="B138" s="39"/>
      <c r="C138" s="40"/>
      <c r="D138" s="233" t="s">
        <v>167</v>
      </c>
      <c r="E138" s="40"/>
      <c r="F138" s="234" t="s">
        <v>1900</v>
      </c>
      <c r="G138" s="40"/>
      <c r="H138" s="40"/>
      <c r="I138" s="235"/>
      <c r="J138" s="40"/>
      <c r="K138" s="40"/>
      <c r="L138" s="44"/>
      <c r="M138" s="236"/>
      <c r="N138" s="237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167</v>
      </c>
      <c r="AU138" s="17" t="s">
        <v>86</v>
      </c>
    </row>
    <row r="139" s="2" customFormat="1" ht="16.5" customHeight="1">
      <c r="A139" s="38"/>
      <c r="B139" s="39"/>
      <c r="C139" s="219" t="s">
        <v>196</v>
      </c>
      <c r="D139" s="219" t="s">
        <v>161</v>
      </c>
      <c r="E139" s="220" t="s">
        <v>1925</v>
      </c>
      <c r="F139" s="221" t="s">
        <v>1926</v>
      </c>
      <c r="G139" s="222" t="s">
        <v>164</v>
      </c>
      <c r="H139" s="223">
        <v>34</v>
      </c>
      <c r="I139" s="224"/>
      <c r="J139" s="225">
        <f>ROUND(I139*H139,0)</f>
        <v>0</v>
      </c>
      <c r="K139" s="226"/>
      <c r="L139" s="44"/>
      <c r="M139" s="227" t="s">
        <v>1</v>
      </c>
      <c r="N139" s="228" t="s">
        <v>42</v>
      </c>
      <c r="O139" s="91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165</v>
      </c>
      <c r="AT139" s="231" t="s">
        <v>161</v>
      </c>
      <c r="AU139" s="231" t="s">
        <v>86</v>
      </c>
      <c r="AY139" s="17" t="s">
        <v>159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</v>
      </c>
      <c r="BK139" s="232">
        <f>ROUND(I139*H139,0)</f>
        <v>0</v>
      </c>
      <c r="BL139" s="17" t="s">
        <v>165</v>
      </c>
      <c r="BM139" s="231" t="s">
        <v>1927</v>
      </c>
    </row>
    <row r="140" s="2" customFormat="1">
      <c r="A140" s="38"/>
      <c r="B140" s="39"/>
      <c r="C140" s="40"/>
      <c r="D140" s="233" t="s">
        <v>167</v>
      </c>
      <c r="E140" s="40"/>
      <c r="F140" s="234" t="s">
        <v>1900</v>
      </c>
      <c r="G140" s="40"/>
      <c r="H140" s="40"/>
      <c r="I140" s="235"/>
      <c r="J140" s="40"/>
      <c r="K140" s="40"/>
      <c r="L140" s="44"/>
      <c r="M140" s="236"/>
      <c r="N140" s="237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167</v>
      </c>
      <c r="AU140" s="17" t="s">
        <v>86</v>
      </c>
    </row>
    <row r="141" s="2" customFormat="1" ht="16.5" customHeight="1">
      <c r="A141" s="38"/>
      <c r="B141" s="39"/>
      <c r="C141" s="219" t="s">
        <v>202</v>
      </c>
      <c r="D141" s="219" t="s">
        <v>161</v>
      </c>
      <c r="E141" s="220" t="s">
        <v>1928</v>
      </c>
      <c r="F141" s="221" t="s">
        <v>1929</v>
      </c>
      <c r="G141" s="222" t="s">
        <v>164</v>
      </c>
      <c r="H141" s="223">
        <v>170</v>
      </c>
      <c r="I141" s="224"/>
      <c r="J141" s="225">
        <f>ROUND(I141*H141,0)</f>
        <v>0</v>
      </c>
      <c r="K141" s="226"/>
      <c r="L141" s="44"/>
      <c r="M141" s="227" t="s">
        <v>1</v>
      </c>
      <c r="N141" s="228" t="s">
        <v>42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165</v>
      </c>
      <c r="AT141" s="231" t="s">
        <v>161</v>
      </c>
      <c r="AU141" s="231" t="s">
        <v>86</v>
      </c>
      <c r="AY141" s="17" t="s">
        <v>159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</v>
      </c>
      <c r="BK141" s="232">
        <f>ROUND(I141*H141,0)</f>
        <v>0</v>
      </c>
      <c r="BL141" s="17" t="s">
        <v>165</v>
      </c>
      <c r="BM141" s="231" t="s">
        <v>1930</v>
      </c>
    </row>
    <row r="142" s="2" customFormat="1">
      <c r="A142" s="38"/>
      <c r="B142" s="39"/>
      <c r="C142" s="40"/>
      <c r="D142" s="233" t="s">
        <v>167</v>
      </c>
      <c r="E142" s="40"/>
      <c r="F142" s="234" t="s">
        <v>1900</v>
      </c>
      <c r="G142" s="40"/>
      <c r="H142" s="40"/>
      <c r="I142" s="235"/>
      <c r="J142" s="40"/>
      <c r="K142" s="40"/>
      <c r="L142" s="44"/>
      <c r="M142" s="236"/>
      <c r="N142" s="237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167</v>
      </c>
      <c r="AU142" s="17" t="s">
        <v>86</v>
      </c>
    </row>
    <row r="143" s="2" customFormat="1" ht="24.15" customHeight="1">
      <c r="A143" s="38"/>
      <c r="B143" s="39"/>
      <c r="C143" s="219" t="s">
        <v>210</v>
      </c>
      <c r="D143" s="219" t="s">
        <v>161</v>
      </c>
      <c r="E143" s="220" t="s">
        <v>1931</v>
      </c>
      <c r="F143" s="221" t="s">
        <v>1932</v>
      </c>
      <c r="G143" s="222" t="s">
        <v>164</v>
      </c>
      <c r="H143" s="223">
        <v>514</v>
      </c>
      <c r="I143" s="224"/>
      <c r="J143" s="225">
        <f>ROUND(I143*H143,0)</f>
        <v>0</v>
      </c>
      <c r="K143" s="226"/>
      <c r="L143" s="44"/>
      <c r="M143" s="227" t="s">
        <v>1</v>
      </c>
      <c r="N143" s="228" t="s">
        <v>42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165</v>
      </c>
      <c r="AT143" s="231" t="s">
        <v>161</v>
      </c>
      <c r="AU143" s="231" t="s">
        <v>86</v>
      </c>
      <c r="AY143" s="17" t="s">
        <v>159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</v>
      </c>
      <c r="BK143" s="232">
        <f>ROUND(I143*H143,0)</f>
        <v>0</v>
      </c>
      <c r="BL143" s="17" t="s">
        <v>165</v>
      </c>
      <c r="BM143" s="231" t="s">
        <v>1933</v>
      </c>
    </row>
    <row r="144" s="2" customFormat="1">
      <c r="A144" s="38"/>
      <c r="B144" s="39"/>
      <c r="C144" s="40"/>
      <c r="D144" s="233" t="s">
        <v>167</v>
      </c>
      <c r="E144" s="40"/>
      <c r="F144" s="234" t="s">
        <v>1900</v>
      </c>
      <c r="G144" s="40"/>
      <c r="H144" s="40"/>
      <c r="I144" s="235"/>
      <c r="J144" s="40"/>
      <c r="K144" s="40"/>
      <c r="L144" s="44"/>
      <c r="M144" s="236"/>
      <c r="N144" s="237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167</v>
      </c>
      <c r="AU144" s="17" t="s">
        <v>86</v>
      </c>
    </row>
    <row r="145" s="2" customFormat="1" ht="24.15" customHeight="1">
      <c r="A145" s="38"/>
      <c r="B145" s="39"/>
      <c r="C145" s="219" t="s">
        <v>216</v>
      </c>
      <c r="D145" s="219" t="s">
        <v>161</v>
      </c>
      <c r="E145" s="220" t="s">
        <v>1934</v>
      </c>
      <c r="F145" s="221" t="s">
        <v>1935</v>
      </c>
      <c r="G145" s="222" t="s">
        <v>164</v>
      </c>
      <c r="H145" s="223">
        <v>850</v>
      </c>
      <c r="I145" s="224"/>
      <c r="J145" s="225">
        <f>ROUND(I145*H145,0)</f>
        <v>0</v>
      </c>
      <c r="K145" s="226"/>
      <c r="L145" s="44"/>
      <c r="M145" s="227" t="s">
        <v>1</v>
      </c>
      <c r="N145" s="228" t="s">
        <v>42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165</v>
      </c>
      <c r="AT145" s="231" t="s">
        <v>161</v>
      </c>
      <c r="AU145" s="231" t="s">
        <v>86</v>
      </c>
      <c r="AY145" s="17" t="s">
        <v>159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</v>
      </c>
      <c r="BK145" s="232">
        <f>ROUND(I145*H145,0)</f>
        <v>0</v>
      </c>
      <c r="BL145" s="17" t="s">
        <v>165</v>
      </c>
      <c r="BM145" s="231" t="s">
        <v>1936</v>
      </c>
    </row>
    <row r="146" s="2" customFormat="1">
      <c r="A146" s="38"/>
      <c r="B146" s="39"/>
      <c r="C146" s="40"/>
      <c r="D146" s="233" t="s">
        <v>167</v>
      </c>
      <c r="E146" s="40"/>
      <c r="F146" s="234" t="s">
        <v>1900</v>
      </c>
      <c r="G146" s="40"/>
      <c r="H146" s="40"/>
      <c r="I146" s="235"/>
      <c r="J146" s="40"/>
      <c r="K146" s="40"/>
      <c r="L146" s="44"/>
      <c r="M146" s="236"/>
      <c r="N146" s="237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167</v>
      </c>
      <c r="AU146" s="17" t="s">
        <v>86</v>
      </c>
    </row>
    <row r="147" s="2" customFormat="1" ht="16.5" customHeight="1">
      <c r="A147" s="38"/>
      <c r="B147" s="39"/>
      <c r="C147" s="219" t="s">
        <v>221</v>
      </c>
      <c r="D147" s="219" t="s">
        <v>161</v>
      </c>
      <c r="E147" s="220" t="s">
        <v>1937</v>
      </c>
      <c r="F147" s="221" t="s">
        <v>1938</v>
      </c>
      <c r="G147" s="222" t="s">
        <v>187</v>
      </c>
      <c r="H147" s="223">
        <v>2</v>
      </c>
      <c r="I147" s="224"/>
      <c r="J147" s="225">
        <f>ROUND(I147*H147,0)</f>
        <v>0</v>
      </c>
      <c r="K147" s="226"/>
      <c r="L147" s="44"/>
      <c r="M147" s="227" t="s">
        <v>1</v>
      </c>
      <c r="N147" s="228" t="s">
        <v>42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165</v>
      </c>
      <c r="AT147" s="231" t="s">
        <v>161</v>
      </c>
      <c r="AU147" s="231" t="s">
        <v>86</v>
      </c>
      <c r="AY147" s="17" t="s">
        <v>159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</v>
      </c>
      <c r="BK147" s="232">
        <f>ROUND(I147*H147,0)</f>
        <v>0</v>
      </c>
      <c r="BL147" s="17" t="s">
        <v>165</v>
      </c>
      <c r="BM147" s="231" t="s">
        <v>1939</v>
      </c>
    </row>
    <row r="148" s="2" customFormat="1">
      <c r="A148" s="38"/>
      <c r="B148" s="39"/>
      <c r="C148" s="40"/>
      <c r="D148" s="233" t="s">
        <v>167</v>
      </c>
      <c r="E148" s="40"/>
      <c r="F148" s="234" t="s">
        <v>1900</v>
      </c>
      <c r="G148" s="40"/>
      <c r="H148" s="40"/>
      <c r="I148" s="235"/>
      <c r="J148" s="40"/>
      <c r="K148" s="40"/>
      <c r="L148" s="44"/>
      <c r="M148" s="282"/>
      <c r="N148" s="283"/>
      <c r="O148" s="284"/>
      <c r="P148" s="284"/>
      <c r="Q148" s="284"/>
      <c r="R148" s="284"/>
      <c r="S148" s="284"/>
      <c r="T148" s="285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167</v>
      </c>
      <c r="AU148" s="17" t="s">
        <v>86</v>
      </c>
    </row>
    <row r="149" s="2" customFormat="1" ht="6.96" customHeight="1">
      <c r="A149" s="38"/>
      <c r="B149" s="66"/>
      <c r="C149" s="67"/>
      <c r="D149" s="67"/>
      <c r="E149" s="67"/>
      <c r="F149" s="67"/>
      <c r="G149" s="67"/>
      <c r="H149" s="67"/>
      <c r="I149" s="67"/>
      <c r="J149" s="67"/>
      <c r="K149" s="67"/>
      <c r="L149" s="44"/>
      <c r="M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</sheetData>
  <sheetProtection sheet="1" autoFilter="0" formatColumns="0" formatRows="0" objects="1" scenarios="1" spinCount="100000" saltValue="kok4USb4AzivC+9oRgvAMe6F/QWpB2odN56cChG0hUbUW7Z18slxCTrEg2l+79N6ajjCTTNdo80/mmZ3jRlleA==" hashValue="P3j/T+2cL1TRfFD8CHhNVV3BpqjUs2fXvGxNCjdbc+yNSrNXRa1SOnniP5UZ2bgE1+K1DRkWTTsw1nqiwngTgQ==" algorithmName="SHA-512" password="CC35"/>
  <autoFilter ref="C117:K148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1940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ROUND(J127,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ROUND((SUM(BE127:BE453)),  0)</f>
        <v>0</v>
      </c>
      <c r="G33" s="38"/>
      <c r="H33" s="38"/>
      <c r="I33" s="155">
        <v>0.20999999999999999</v>
      </c>
      <c r="J33" s="154">
        <f>ROUND(((SUM(BE127:BE453))*I33),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ROUND((SUM(BF127:BF453)),  0)</f>
        <v>0</v>
      </c>
      <c r="G34" s="38"/>
      <c r="H34" s="38"/>
      <c r="I34" s="155">
        <v>0.14999999999999999</v>
      </c>
      <c r="J34" s="154">
        <f>ROUND(((SUM(BF127:BF453))*I34),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ROUND((SUM(BG127:BG453)),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ROUND((SUM(BH127:BH453)),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ROUND((SUM(BI127:BI453)),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SO04 - SO 04 - Vodovodní přivaděč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J127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120</v>
      </c>
      <c r="E97" s="182"/>
      <c r="F97" s="182"/>
      <c r="G97" s="182"/>
      <c r="H97" s="182"/>
      <c r="I97" s="182"/>
      <c r="J97" s="183">
        <f>J128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121</v>
      </c>
      <c r="E98" s="188"/>
      <c r="F98" s="188"/>
      <c r="G98" s="188"/>
      <c r="H98" s="188"/>
      <c r="I98" s="188"/>
      <c r="J98" s="189">
        <f>J129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122</v>
      </c>
      <c r="E99" s="188"/>
      <c r="F99" s="188"/>
      <c r="G99" s="188"/>
      <c r="H99" s="188"/>
      <c r="I99" s="188"/>
      <c r="J99" s="189">
        <f>J290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124</v>
      </c>
      <c r="E100" s="188"/>
      <c r="F100" s="188"/>
      <c r="G100" s="188"/>
      <c r="H100" s="188"/>
      <c r="I100" s="188"/>
      <c r="J100" s="189">
        <f>J294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1941</v>
      </c>
      <c r="E101" s="188"/>
      <c r="F101" s="188"/>
      <c r="G101" s="188"/>
      <c r="H101" s="188"/>
      <c r="I101" s="188"/>
      <c r="J101" s="189">
        <f>J304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1197</v>
      </c>
      <c r="E102" s="188"/>
      <c r="F102" s="188"/>
      <c r="G102" s="188"/>
      <c r="H102" s="188"/>
      <c r="I102" s="188"/>
      <c r="J102" s="189">
        <f>J314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126</v>
      </c>
      <c r="E103" s="188"/>
      <c r="F103" s="188"/>
      <c r="G103" s="188"/>
      <c r="H103" s="188"/>
      <c r="I103" s="188"/>
      <c r="J103" s="189">
        <f>J423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1942</v>
      </c>
      <c r="E104" s="188"/>
      <c r="F104" s="188"/>
      <c r="G104" s="188"/>
      <c r="H104" s="188"/>
      <c r="I104" s="188"/>
      <c r="J104" s="189">
        <f>J431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127</v>
      </c>
      <c r="E105" s="188"/>
      <c r="F105" s="188"/>
      <c r="G105" s="188"/>
      <c r="H105" s="188"/>
      <c r="I105" s="188"/>
      <c r="J105" s="189">
        <f>J439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1943</v>
      </c>
      <c r="E106" s="182"/>
      <c r="F106" s="182"/>
      <c r="G106" s="182"/>
      <c r="H106" s="182"/>
      <c r="I106" s="182"/>
      <c r="J106" s="183">
        <f>J448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1944</v>
      </c>
      <c r="E107" s="188"/>
      <c r="F107" s="188"/>
      <c r="G107" s="188"/>
      <c r="H107" s="188"/>
      <c r="I107" s="188"/>
      <c r="J107" s="189">
        <f>J449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144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17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74" t="str">
        <f>E7</f>
        <v>Intenzifikace úpravny vody a přivaděče Kostelec nad Orlicí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113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76" t="str">
        <f>E9</f>
        <v>SO04 - SO 04 - Vodovodní přivaděč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21</v>
      </c>
      <c r="D121" s="40"/>
      <c r="E121" s="40"/>
      <c r="F121" s="27" t="str">
        <f>F12</f>
        <v>Kostelec nad Orlicí</v>
      </c>
      <c r="G121" s="40"/>
      <c r="H121" s="40"/>
      <c r="I121" s="32" t="s">
        <v>23</v>
      </c>
      <c r="J121" s="79" t="str">
        <f>IF(J12="","",J12)</f>
        <v>4. 2. 2022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25</v>
      </c>
      <c r="D123" s="40"/>
      <c r="E123" s="40"/>
      <c r="F123" s="27" t="str">
        <f>E15</f>
        <v>Město Kostelec nad Orlicí</v>
      </c>
      <c r="G123" s="40"/>
      <c r="H123" s="40"/>
      <c r="I123" s="32" t="s">
        <v>31</v>
      </c>
      <c r="J123" s="36" t="str">
        <f>E21</f>
        <v>AKVOPRO s.r.o.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29</v>
      </c>
      <c r="D124" s="40"/>
      <c r="E124" s="40"/>
      <c r="F124" s="27" t="str">
        <f>IF(E18="","",E18)</f>
        <v>Vyplň údaj</v>
      </c>
      <c r="G124" s="40"/>
      <c r="H124" s="40"/>
      <c r="I124" s="32" t="s">
        <v>34</v>
      </c>
      <c r="J124" s="36" t="str">
        <f>E24</f>
        <v xml:space="preserve"> 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91"/>
      <c r="B126" s="192"/>
      <c r="C126" s="193" t="s">
        <v>145</v>
      </c>
      <c r="D126" s="194" t="s">
        <v>62</v>
      </c>
      <c r="E126" s="194" t="s">
        <v>58</v>
      </c>
      <c r="F126" s="194" t="s">
        <v>59</v>
      </c>
      <c r="G126" s="194" t="s">
        <v>146</v>
      </c>
      <c r="H126" s="194" t="s">
        <v>147</v>
      </c>
      <c r="I126" s="194" t="s">
        <v>148</v>
      </c>
      <c r="J126" s="195" t="s">
        <v>117</v>
      </c>
      <c r="K126" s="196" t="s">
        <v>149</v>
      </c>
      <c r="L126" s="197"/>
      <c r="M126" s="100" t="s">
        <v>1</v>
      </c>
      <c r="N126" s="101" t="s">
        <v>41</v>
      </c>
      <c r="O126" s="101" t="s">
        <v>150</v>
      </c>
      <c r="P126" s="101" t="s">
        <v>151</v>
      </c>
      <c r="Q126" s="101" t="s">
        <v>152</v>
      </c>
      <c r="R126" s="101" t="s">
        <v>153</v>
      </c>
      <c r="S126" s="101" t="s">
        <v>154</v>
      </c>
      <c r="T126" s="102" t="s">
        <v>155</v>
      </c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="2" customFormat="1" ht="22.8" customHeight="1">
      <c r="A127" s="38"/>
      <c r="B127" s="39"/>
      <c r="C127" s="107" t="s">
        <v>156</v>
      </c>
      <c r="D127" s="40"/>
      <c r="E127" s="40"/>
      <c r="F127" s="40"/>
      <c r="G127" s="40"/>
      <c r="H127" s="40"/>
      <c r="I127" s="40"/>
      <c r="J127" s="198">
        <f>BK127</f>
        <v>0</v>
      </c>
      <c r="K127" s="40"/>
      <c r="L127" s="44"/>
      <c r="M127" s="103"/>
      <c r="N127" s="199"/>
      <c r="O127" s="104"/>
      <c r="P127" s="200">
        <f>P128+P448</f>
        <v>0</v>
      </c>
      <c r="Q127" s="104"/>
      <c r="R127" s="200">
        <f>R128+R448</f>
        <v>177.36215100000004</v>
      </c>
      <c r="S127" s="104"/>
      <c r="T127" s="201">
        <f>T128+T448</f>
        <v>3.6266899999999995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76</v>
      </c>
      <c r="AU127" s="17" t="s">
        <v>119</v>
      </c>
      <c r="BK127" s="202">
        <f>BK128+BK448</f>
        <v>0</v>
      </c>
    </row>
    <row r="128" s="12" customFormat="1" ht="25.92" customHeight="1">
      <c r="A128" s="12"/>
      <c r="B128" s="203"/>
      <c r="C128" s="204"/>
      <c r="D128" s="205" t="s">
        <v>76</v>
      </c>
      <c r="E128" s="206" t="s">
        <v>157</v>
      </c>
      <c r="F128" s="206" t="s">
        <v>158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P129+P290+P294+P304+P314+P423+P431+P439</f>
        <v>0</v>
      </c>
      <c r="Q128" s="211"/>
      <c r="R128" s="212">
        <f>R129+R290+R294+R304+R314+R423+R431+R439</f>
        <v>177.33095100000003</v>
      </c>
      <c r="S128" s="211"/>
      <c r="T128" s="213">
        <f>T129+T290+T294+T304+T314+T423+T431+T439</f>
        <v>3.6266899999999995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</v>
      </c>
      <c r="AT128" s="215" t="s">
        <v>76</v>
      </c>
      <c r="AU128" s="215" t="s">
        <v>77</v>
      </c>
      <c r="AY128" s="214" t="s">
        <v>159</v>
      </c>
      <c r="BK128" s="216">
        <f>BK129+BK290+BK294+BK304+BK314+BK423+BK431+BK439</f>
        <v>0</v>
      </c>
    </row>
    <row r="129" s="12" customFormat="1" ht="22.8" customHeight="1">
      <c r="A129" s="12"/>
      <c r="B129" s="203"/>
      <c r="C129" s="204"/>
      <c r="D129" s="205" t="s">
        <v>76</v>
      </c>
      <c r="E129" s="217" t="s">
        <v>8</v>
      </c>
      <c r="F129" s="217" t="s">
        <v>160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SUM(P130:P289)</f>
        <v>0</v>
      </c>
      <c r="Q129" s="211"/>
      <c r="R129" s="212">
        <f>SUM(R130:R289)</f>
        <v>4.2195999999999998</v>
      </c>
      <c r="S129" s="211"/>
      <c r="T129" s="213">
        <f>SUM(T130:T289)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</v>
      </c>
      <c r="AT129" s="215" t="s">
        <v>76</v>
      </c>
      <c r="AU129" s="215" t="s">
        <v>8</v>
      </c>
      <c r="AY129" s="214" t="s">
        <v>159</v>
      </c>
      <c r="BK129" s="216">
        <f>SUM(BK130:BK289)</f>
        <v>0</v>
      </c>
    </row>
    <row r="130" s="2" customFormat="1" ht="37.8" customHeight="1">
      <c r="A130" s="38"/>
      <c r="B130" s="39"/>
      <c r="C130" s="219" t="s">
        <v>8</v>
      </c>
      <c r="D130" s="219" t="s">
        <v>161</v>
      </c>
      <c r="E130" s="220" t="s">
        <v>1945</v>
      </c>
      <c r="F130" s="221" t="s">
        <v>1946</v>
      </c>
      <c r="G130" s="222" t="s">
        <v>164</v>
      </c>
      <c r="H130" s="223">
        <v>500</v>
      </c>
      <c r="I130" s="224"/>
      <c r="J130" s="225">
        <f>ROUND(I130*H130,0)</f>
        <v>0</v>
      </c>
      <c r="K130" s="226"/>
      <c r="L130" s="44"/>
      <c r="M130" s="227" t="s">
        <v>1</v>
      </c>
      <c r="N130" s="228" t="s">
        <v>42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165</v>
      </c>
      <c r="AT130" s="231" t="s">
        <v>161</v>
      </c>
      <c r="AU130" s="231" t="s">
        <v>86</v>
      </c>
      <c r="AY130" s="17" t="s">
        <v>159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</v>
      </c>
      <c r="BK130" s="232">
        <f>ROUND(I130*H130,0)</f>
        <v>0</v>
      </c>
      <c r="BL130" s="17" t="s">
        <v>165</v>
      </c>
      <c r="BM130" s="231" t="s">
        <v>1947</v>
      </c>
    </row>
    <row r="131" s="2" customFormat="1">
      <c r="A131" s="38"/>
      <c r="B131" s="39"/>
      <c r="C131" s="40"/>
      <c r="D131" s="233" t="s">
        <v>167</v>
      </c>
      <c r="E131" s="40"/>
      <c r="F131" s="234" t="s">
        <v>1948</v>
      </c>
      <c r="G131" s="40"/>
      <c r="H131" s="40"/>
      <c r="I131" s="235"/>
      <c r="J131" s="40"/>
      <c r="K131" s="40"/>
      <c r="L131" s="44"/>
      <c r="M131" s="236"/>
      <c r="N131" s="237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167</v>
      </c>
      <c r="AU131" s="17" t="s">
        <v>86</v>
      </c>
    </row>
    <row r="132" s="2" customFormat="1" ht="37.8" customHeight="1">
      <c r="A132" s="38"/>
      <c r="B132" s="39"/>
      <c r="C132" s="219" t="s">
        <v>86</v>
      </c>
      <c r="D132" s="219" t="s">
        <v>161</v>
      </c>
      <c r="E132" s="220" t="s">
        <v>1949</v>
      </c>
      <c r="F132" s="221" t="s">
        <v>1950</v>
      </c>
      <c r="G132" s="222" t="s">
        <v>164</v>
      </c>
      <c r="H132" s="223">
        <v>400</v>
      </c>
      <c r="I132" s="224"/>
      <c r="J132" s="225">
        <f>ROUND(I132*H132,0)</f>
        <v>0</v>
      </c>
      <c r="K132" s="226"/>
      <c r="L132" s="44"/>
      <c r="M132" s="227" t="s">
        <v>1</v>
      </c>
      <c r="N132" s="228" t="s">
        <v>42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165</v>
      </c>
      <c r="AT132" s="231" t="s">
        <v>161</v>
      </c>
      <c r="AU132" s="231" t="s">
        <v>86</v>
      </c>
      <c r="AY132" s="17" t="s">
        <v>159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</v>
      </c>
      <c r="BK132" s="232">
        <f>ROUND(I132*H132,0)</f>
        <v>0</v>
      </c>
      <c r="BL132" s="17" t="s">
        <v>165</v>
      </c>
      <c r="BM132" s="231" t="s">
        <v>1951</v>
      </c>
    </row>
    <row r="133" s="2" customFormat="1">
      <c r="A133" s="38"/>
      <c r="B133" s="39"/>
      <c r="C133" s="40"/>
      <c r="D133" s="233" t="s">
        <v>167</v>
      </c>
      <c r="E133" s="40"/>
      <c r="F133" s="234" t="s">
        <v>1952</v>
      </c>
      <c r="G133" s="40"/>
      <c r="H133" s="40"/>
      <c r="I133" s="235"/>
      <c r="J133" s="40"/>
      <c r="K133" s="40"/>
      <c r="L133" s="44"/>
      <c r="M133" s="236"/>
      <c r="N133" s="237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167</v>
      </c>
      <c r="AU133" s="17" t="s">
        <v>86</v>
      </c>
    </row>
    <row r="134" s="2" customFormat="1" ht="24.15" customHeight="1">
      <c r="A134" s="38"/>
      <c r="B134" s="39"/>
      <c r="C134" s="219" t="s">
        <v>179</v>
      </c>
      <c r="D134" s="219" t="s">
        <v>161</v>
      </c>
      <c r="E134" s="220" t="s">
        <v>1953</v>
      </c>
      <c r="F134" s="221" t="s">
        <v>1954</v>
      </c>
      <c r="G134" s="222" t="s">
        <v>298</v>
      </c>
      <c r="H134" s="223">
        <v>5</v>
      </c>
      <c r="I134" s="224"/>
      <c r="J134" s="225">
        <f>ROUND(I134*H134,0)</f>
        <v>0</v>
      </c>
      <c r="K134" s="226"/>
      <c r="L134" s="44"/>
      <c r="M134" s="227" t="s">
        <v>1</v>
      </c>
      <c r="N134" s="228" t="s">
        <v>42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165</v>
      </c>
      <c r="AT134" s="231" t="s">
        <v>161</v>
      </c>
      <c r="AU134" s="231" t="s">
        <v>86</v>
      </c>
      <c r="AY134" s="17" t="s">
        <v>159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</v>
      </c>
      <c r="BK134" s="232">
        <f>ROUND(I134*H134,0)</f>
        <v>0</v>
      </c>
      <c r="BL134" s="17" t="s">
        <v>165</v>
      </c>
      <c r="BM134" s="231" t="s">
        <v>1955</v>
      </c>
    </row>
    <row r="135" s="2" customFormat="1">
      <c r="A135" s="38"/>
      <c r="B135" s="39"/>
      <c r="C135" s="40"/>
      <c r="D135" s="233" t="s">
        <v>167</v>
      </c>
      <c r="E135" s="40"/>
      <c r="F135" s="234" t="s">
        <v>1956</v>
      </c>
      <c r="G135" s="40"/>
      <c r="H135" s="40"/>
      <c r="I135" s="235"/>
      <c r="J135" s="40"/>
      <c r="K135" s="40"/>
      <c r="L135" s="44"/>
      <c r="M135" s="236"/>
      <c r="N135" s="237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167</v>
      </c>
      <c r="AU135" s="17" t="s">
        <v>86</v>
      </c>
    </row>
    <row r="136" s="2" customFormat="1" ht="24.15" customHeight="1">
      <c r="A136" s="38"/>
      <c r="B136" s="39"/>
      <c r="C136" s="219" t="s">
        <v>165</v>
      </c>
      <c r="D136" s="219" t="s">
        <v>161</v>
      </c>
      <c r="E136" s="220" t="s">
        <v>1957</v>
      </c>
      <c r="F136" s="221" t="s">
        <v>1958</v>
      </c>
      <c r="G136" s="222" t="s">
        <v>298</v>
      </c>
      <c r="H136" s="223">
        <v>15</v>
      </c>
      <c r="I136" s="224"/>
      <c r="J136" s="225">
        <f>ROUND(I136*H136,0)</f>
        <v>0</v>
      </c>
      <c r="K136" s="226"/>
      <c r="L136" s="44"/>
      <c r="M136" s="227" t="s">
        <v>1</v>
      </c>
      <c r="N136" s="228" t="s">
        <v>42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165</v>
      </c>
      <c r="AT136" s="231" t="s">
        <v>161</v>
      </c>
      <c r="AU136" s="231" t="s">
        <v>86</v>
      </c>
      <c r="AY136" s="17" t="s">
        <v>159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</v>
      </c>
      <c r="BK136" s="232">
        <f>ROUND(I136*H136,0)</f>
        <v>0</v>
      </c>
      <c r="BL136" s="17" t="s">
        <v>165</v>
      </c>
      <c r="BM136" s="231" t="s">
        <v>1959</v>
      </c>
    </row>
    <row r="137" s="2" customFormat="1">
      <c r="A137" s="38"/>
      <c r="B137" s="39"/>
      <c r="C137" s="40"/>
      <c r="D137" s="233" t="s">
        <v>167</v>
      </c>
      <c r="E137" s="40"/>
      <c r="F137" s="234" t="s">
        <v>1960</v>
      </c>
      <c r="G137" s="40"/>
      <c r="H137" s="40"/>
      <c r="I137" s="235"/>
      <c r="J137" s="40"/>
      <c r="K137" s="40"/>
      <c r="L137" s="44"/>
      <c r="M137" s="236"/>
      <c r="N137" s="237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167</v>
      </c>
      <c r="AU137" s="17" t="s">
        <v>86</v>
      </c>
    </row>
    <row r="138" s="2" customFormat="1" ht="24.15" customHeight="1">
      <c r="A138" s="38"/>
      <c r="B138" s="39"/>
      <c r="C138" s="219" t="s">
        <v>190</v>
      </c>
      <c r="D138" s="219" t="s">
        <v>161</v>
      </c>
      <c r="E138" s="220" t="s">
        <v>1961</v>
      </c>
      <c r="F138" s="221" t="s">
        <v>1962</v>
      </c>
      <c r="G138" s="222" t="s">
        <v>298</v>
      </c>
      <c r="H138" s="223">
        <v>10</v>
      </c>
      <c r="I138" s="224"/>
      <c r="J138" s="225">
        <f>ROUND(I138*H138,0)</f>
        <v>0</v>
      </c>
      <c r="K138" s="226"/>
      <c r="L138" s="44"/>
      <c r="M138" s="227" t="s">
        <v>1</v>
      </c>
      <c r="N138" s="228" t="s">
        <v>42</v>
      </c>
      <c r="O138" s="91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165</v>
      </c>
      <c r="AT138" s="231" t="s">
        <v>161</v>
      </c>
      <c r="AU138" s="231" t="s">
        <v>86</v>
      </c>
      <c r="AY138" s="17" t="s">
        <v>159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</v>
      </c>
      <c r="BK138" s="232">
        <f>ROUND(I138*H138,0)</f>
        <v>0</v>
      </c>
      <c r="BL138" s="17" t="s">
        <v>165</v>
      </c>
      <c r="BM138" s="231" t="s">
        <v>1963</v>
      </c>
    </row>
    <row r="139" s="2" customFormat="1">
      <c r="A139" s="38"/>
      <c r="B139" s="39"/>
      <c r="C139" s="40"/>
      <c r="D139" s="233" t="s">
        <v>167</v>
      </c>
      <c r="E139" s="40"/>
      <c r="F139" s="234" t="s">
        <v>1964</v>
      </c>
      <c r="G139" s="40"/>
      <c r="H139" s="40"/>
      <c r="I139" s="235"/>
      <c r="J139" s="40"/>
      <c r="K139" s="40"/>
      <c r="L139" s="44"/>
      <c r="M139" s="236"/>
      <c r="N139" s="237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167</v>
      </c>
      <c r="AU139" s="17" t="s">
        <v>86</v>
      </c>
    </row>
    <row r="140" s="2" customFormat="1" ht="16.5" customHeight="1">
      <c r="A140" s="38"/>
      <c r="B140" s="39"/>
      <c r="C140" s="219" t="s">
        <v>196</v>
      </c>
      <c r="D140" s="219" t="s">
        <v>161</v>
      </c>
      <c r="E140" s="220" t="s">
        <v>1965</v>
      </c>
      <c r="F140" s="221" t="s">
        <v>1966</v>
      </c>
      <c r="G140" s="222" t="s">
        <v>298</v>
      </c>
      <c r="H140" s="223">
        <v>20</v>
      </c>
      <c r="I140" s="224"/>
      <c r="J140" s="225">
        <f>ROUND(I140*H140,0)</f>
        <v>0</v>
      </c>
      <c r="K140" s="226"/>
      <c r="L140" s="44"/>
      <c r="M140" s="227" t="s">
        <v>1</v>
      </c>
      <c r="N140" s="228" t="s">
        <v>42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165</v>
      </c>
      <c r="AT140" s="231" t="s">
        <v>161</v>
      </c>
      <c r="AU140" s="231" t="s">
        <v>86</v>
      </c>
      <c r="AY140" s="17" t="s">
        <v>159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</v>
      </c>
      <c r="BK140" s="232">
        <f>ROUND(I140*H140,0)</f>
        <v>0</v>
      </c>
      <c r="BL140" s="17" t="s">
        <v>165</v>
      </c>
      <c r="BM140" s="231" t="s">
        <v>1967</v>
      </c>
    </row>
    <row r="141" s="2" customFormat="1">
      <c r="A141" s="38"/>
      <c r="B141" s="39"/>
      <c r="C141" s="40"/>
      <c r="D141" s="233" t="s">
        <v>167</v>
      </c>
      <c r="E141" s="40"/>
      <c r="F141" s="234" t="s">
        <v>1968</v>
      </c>
      <c r="G141" s="40"/>
      <c r="H141" s="40"/>
      <c r="I141" s="235"/>
      <c r="J141" s="40"/>
      <c r="K141" s="40"/>
      <c r="L141" s="44"/>
      <c r="M141" s="236"/>
      <c r="N141" s="237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167</v>
      </c>
      <c r="AU141" s="17" t="s">
        <v>86</v>
      </c>
    </row>
    <row r="142" s="2" customFormat="1" ht="16.5" customHeight="1">
      <c r="A142" s="38"/>
      <c r="B142" s="39"/>
      <c r="C142" s="219" t="s">
        <v>202</v>
      </c>
      <c r="D142" s="219" t="s">
        <v>161</v>
      </c>
      <c r="E142" s="220" t="s">
        <v>1969</v>
      </c>
      <c r="F142" s="221" t="s">
        <v>1970</v>
      </c>
      <c r="G142" s="222" t="s">
        <v>298</v>
      </c>
      <c r="H142" s="223">
        <v>10</v>
      </c>
      <c r="I142" s="224"/>
      <c r="J142" s="225">
        <f>ROUND(I142*H142,0)</f>
        <v>0</v>
      </c>
      <c r="K142" s="226"/>
      <c r="L142" s="44"/>
      <c r="M142" s="227" t="s">
        <v>1</v>
      </c>
      <c r="N142" s="228" t="s">
        <v>42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165</v>
      </c>
      <c r="AT142" s="231" t="s">
        <v>161</v>
      </c>
      <c r="AU142" s="231" t="s">
        <v>86</v>
      </c>
      <c r="AY142" s="17" t="s">
        <v>159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</v>
      </c>
      <c r="BK142" s="232">
        <f>ROUND(I142*H142,0)</f>
        <v>0</v>
      </c>
      <c r="BL142" s="17" t="s">
        <v>165</v>
      </c>
      <c r="BM142" s="231" t="s">
        <v>1971</v>
      </c>
    </row>
    <row r="143" s="2" customFormat="1">
      <c r="A143" s="38"/>
      <c r="B143" s="39"/>
      <c r="C143" s="40"/>
      <c r="D143" s="233" t="s">
        <v>167</v>
      </c>
      <c r="E143" s="40"/>
      <c r="F143" s="234" t="s">
        <v>1972</v>
      </c>
      <c r="G143" s="40"/>
      <c r="H143" s="40"/>
      <c r="I143" s="235"/>
      <c r="J143" s="40"/>
      <c r="K143" s="40"/>
      <c r="L143" s="44"/>
      <c r="M143" s="236"/>
      <c r="N143" s="237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167</v>
      </c>
      <c r="AU143" s="17" t="s">
        <v>86</v>
      </c>
    </row>
    <row r="144" s="2" customFormat="1" ht="24.15" customHeight="1">
      <c r="A144" s="38"/>
      <c r="B144" s="39"/>
      <c r="C144" s="219" t="s">
        <v>210</v>
      </c>
      <c r="D144" s="219" t="s">
        <v>161</v>
      </c>
      <c r="E144" s="220" t="s">
        <v>1202</v>
      </c>
      <c r="F144" s="221" t="s">
        <v>1203</v>
      </c>
      <c r="G144" s="222" t="s">
        <v>1192</v>
      </c>
      <c r="H144" s="223">
        <v>420</v>
      </c>
      <c r="I144" s="224"/>
      <c r="J144" s="225">
        <f>ROUND(I144*H144,0)</f>
        <v>0</v>
      </c>
      <c r="K144" s="226"/>
      <c r="L144" s="44"/>
      <c r="M144" s="227" t="s">
        <v>1</v>
      </c>
      <c r="N144" s="228" t="s">
        <v>42</v>
      </c>
      <c r="O144" s="91"/>
      <c r="P144" s="229">
        <f>O144*H144</f>
        <v>0</v>
      </c>
      <c r="Q144" s="229">
        <v>3.0000000000000001E-05</v>
      </c>
      <c r="R144" s="229">
        <f>Q144*H144</f>
        <v>0.0126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165</v>
      </c>
      <c r="AT144" s="231" t="s">
        <v>161</v>
      </c>
      <c r="AU144" s="231" t="s">
        <v>86</v>
      </c>
      <c r="AY144" s="17" t="s">
        <v>159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</v>
      </c>
      <c r="BK144" s="232">
        <f>ROUND(I144*H144,0)</f>
        <v>0</v>
      </c>
      <c r="BL144" s="17" t="s">
        <v>165</v>
      </c>
      <c r="BM144" s="231" t="s">
        <v>1973</v>
      </c>
    </row>
    <row r="145" s="2" customFormat="1">
      <c r="A145" s="38"/>
      <c r="B145" s="39"/>
      <c r="C145" s="40"/>
      <c r="D145" s="233" t="s">
        <v>167</v>
      </c>
      <c r="E145" s="40"/>
      <c r="F145" s="234" t="s">
        <v>1205</v>
      </c>
      <c r="G145" s="40"/>
      <c r="H145" s="40"/>
      <c r="I145" s="235"/>
      <c r="J145" s="40"/>
      <c r="K145" s="40"/>
      <c r="L145" s="44"/>
      <c r="M145" s="236"/>
      <c r="N145" s="237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167</v>
      </c>
      <c r="AU145" s="17" t="s">
        <v>86</v>
      </c>
    </row>
    <row r="146" s="13" customFormat="1">
      <c r="A146" s="13"/>
      <c r="B146" s="238"/>
      <c r="C146" s="239"/>
      <c r="D146" s="233" t="s">
        <v>169</v>
      </c>
      <c r="E146" s="240" t="s">
        <v>1</v>
      </c>
      <c r="F146" s="241" t="s">
        <v>1974</v>
      </c>
      <c r="G146" s="239"/>
      <c r="H146" s="242">
        <v>420</v>
      </c>
      <c r="I146" s="243"/>
      <c r="J146" s="239"/>
      <c r="K146" s="239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169</v>
      </c>
      <c r="AU146" s="248" t="s">
        <v>86</v>
      </c>
      <c r="AV146" s="13" t="s">
        <v>86</v>
      </c>
      <c r="AW146" s="13" t="s">
        <v>33</v>
      </c>
      <c r="AX146" s="13" t="s">
        <v>8</v>
      </c>
      <c r="AY146" s="248" t="s">
        <v>159</v>
      </c>
    </row>
    <row r="147" s="2" customFormat="1" ht="16.5" customHeight="1">
      <c r="A147" s="38"/>
      <c r="B147" s="39"/>
      <c r="C147" s="219" t="s">
        <v>216</v>
      </c>
      <c r="D147" s="219" t="s">
        <v>161</v>
      </c>
      <c r="E147" s="220" t="s">
        <v>1975</v>
      </c>
      <c r="F147" s="221" t="s">
        <v>1976</v>
      </c>
      <c r="G147" s="222" t="s">
        <v>432</v>
      </c>
      <c r="H147" s="223">
        <v>1</v>
      </c>
      <c r="I147" s="224"/>
      <c r="J147" s="225">
        <f>ROUND(I147*H147,0)</f>
        <v>0</v>
      </c>
      <c r="K147" s="226"/>
      <c r="L147" s="44"/>
      <c r="M147" s="227" t="s">
        <v>1</v>
      </c>
      <c r="N147" s="228" t="s">
        <v>42</v>
      </c>
      <c r="O147" s="91"/>
      <c r="P147" s="229">
        <f>O147*H147</f>
        <v>0</v>
      </c>
      <c r="Q147" s="229">
        <v>0.036900000000000002</v>
      </c>
      <c r="R147" s="229">
        <f>Q147*H147</f>
        <v>0.036900000000000002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165</v>
      </c>
      <c r="AT147" s="231" t="s">
        <v>161</v>
      </c>
      <c r="AU147" s="231" t="s">
        <v>86</v>
      </c>
      <c r="AY147" s="17" t="s">
        <v>159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</v>
      </c>
      <c r="BK147" s="232">
        <f>ROUND(I147*H147,0)</f>
        <v>0</v>
      </c>
      <c r="BL147" s="17" t="s">
        <v>165</v>
      </c>
      <c r="BM147" s="231" t="s">
        <v>1977</v>
      </c>
    </row>
    <row r="148" s="2" customFormat="1">
      <c r="A148" s="38"/>
      <c r="B148" s="39"/>
      <c r="C148" s="40"/>
      <c r="D148" s="233" t="s">
        <v>167</v>
      </c>
      <c r="E148" s="40"/>
      <c r="F148" s="234" t="s">
        <v>1978</v>
      </c>
      <c r="G148" s="40"/>
      <c r="H148" s="40"/>
      <c r="I148" s="235"/>
      <c r="J148" s="40"/>
      <c r="K148" s="40"/>
      <c r="L148" s="44"/>
      <c r="M148" s="236"/>
      <c r="N148" s="237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167</v>
      </c>
      <c r="AU148" s="17" t="s">
        <v>86</v>
      </c>
    </row>
    <row r="149" s="2" customFormat="1" ht="24.15" customHeight="1">
      <c r="A149" s="38"/>
      <c r="B149" s="39"/>
      <c r="C149" s="219" t="s">
        <v>221</v>
      </c>
      <c r="D149" s="219" t="s">
        <v>161</v>
      </c>
      <c r="E149" s="220" t="s">
        <v>1979</v>
      </c>
      <c r="F149" s="221" t="s">
        <v>1980</v>
      </c>
      <c r="G149" s="222" t="s">
        <v>432</v>
      </c>
      <c r="H149" s="223">
        <v>1</v>
      </c>
      <c r="I149" s="224"/>
      <c r="J149" s="225">
        <f>ROUND(I149*H149,0)</f>
        <v>0</v>
      </c>
      <c r="K149" s="226"/>
      <c r="L149" s="44"/>
      <c r="M149" s="227" t="s">
        <v>1</v>
      </c>
      <c r="N149" s="228" t="s">
        <v>42</v>
      </c>
      <c r="O149" s="91"/>
      <c r="P149" s="229">
        <f>O149*H149</f>
        <v>0</v>
      </c>
      <c r="Q149" s="229">
        <v>0.01269</v>
      </c>
      <c r="R149" s="229">
        <f>Q149*H149</f>
        <v>0.01269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165</v>
      </c>
      <c r="AT149" s="231" t="s">
        <v>161</v>
      </c>
      <c r="AU149" s="231" t="s">
        <v>86</v>
      </c>
      <c r="AY149" s="17" t="s">
        <v>159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</v>
      </c>
      <c r="BK149" s="232">
        <f>ROUND(I149*H149,0)</f>
        <v>0</v>
      </c>
      <c r="BL149" s="17" t="s">
        <v>165</v>
      </c>
      <c r="BM149" s="231" t="s">
        <v>1981</v>
      </c>
    </row>
    <row r="150" s="2" customFormat="1">
      <c r="A150" s="38"/>
      <c r="B150" s="39"/>
      <c r="C150" s="40"/>
      <c r="D150" s="233" t="s">
        <v>167</v>
      </c>
      <c r="E150" s="40"/>
      <c r="F150" s="234" t="s">
        <v>1982</v>
      </c>
      <c r="G150" s="40"/>
      <c r="H150" s="40"/>
      <c r="I150" s="235"/>
      <c r="J150" s="40"/>
      <c r="K150" s="40"/>
      <c r="L150" s="44"/>
      <c r="M150" s="236"/>
      <c r="N150" s="237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167</v>
      </c>
      <c r="AU150" s="17" t="s">
        <v>86</v>
      </c>
    </row>
    <row r="151" s="2" customFormat="1" ht="24.15" customHeight="1">
      <c r="A151" s="38"/>
      <c r="B151" s="39"/>
      <c r="C151" s="219" t="s">
        <v>228</v>
      </c>
      <c r="D151" s="219" t="s">
        <v>161</v>
      </c>
      <c r="E151" s="220" t="s">
        <v>1206</v>
      </c>
      <c r="F151" s="221" t="s">
        <v>1207</v>
      </c>
      <c r="G151" s="222" t="s">
        <v>432</v>
      </c>
      <c r="H151" s="223">
        <v>2</v>
      </c>
      <c r="I151" s="224"/>
      <c r="J151" s="225">
        <f>ROUND(I151*H151,0)</f>
        <v>0</v>
      </c>
      <c r="K151" s="226"/>
      <c r="L151" s="44"/>
      <c r="M151" s="227" t="s">
        <v>1</v>
      </c>
      <c r="N151" s="228" t="s">
        <v>42</v>
      </c>
      <c r="O151" s="91"/>
      <c r="P151" s="229">
        <f>O151*H151</f>
        <v>0</v>
      </c>
      <c r="Q151" s="229">
        <v>0.036900000000000002</v>
      </c>
      <c r="R151" s="229">
        <f>Q151*H151</f>
        <v>0.073800000000000004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165</v>
      </c>
      <c r="AT151" s="231" t="s">
        <v>161</v>
      </c>
      <c r="AU151" s="231" t="s">
        <v>86</v>
      </c>
      <c r="AY151" s="17" t="s">
        <v>159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</v>
      </c>
      <c r="BK151" s="232">
        <f>ROUND(I151*H151,0)</f>
        <v>0</v>
      </c>
      <c r="BL151" s="17" t="s">
        <v>165</v>
      </c>
      <c r="BM151" s="231" t="s">
        <v>1983</v>
      </c>
    </row>
    <row r="152" s="2" customFormat="1">
      <c r="A152" s="38"/>
      <c r="B152" s="39"/>
      <c r="C152" s="40"/>
      <c r="D152" s="233" t="s">
        <v>167</v>
      </c>
      <c r="E152" s="40"/>
      <c r="F152" s="234" t="s">
        <v>1209</v>
      </c>
      <c r="G152" s="40"/>
      <c r="H152" s="40"/>
      <c r="I152" s="235"/>
      <c r="J152" s="40"/>
      <c r="K152" s="40"/>
      <c r="L152" s="44"/>
      <c r="M152" s="236"/>
      <c r="N152" s="237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167</v>
      </c>
      <c r="AU152" s="17" t="s">
        <v>86</v>
      </c>
    </row>
    <row r="153" s="2" customFormat="1" ht="24.15" customHeight="1">
      <c r="A153" s="38"/>
      <c r="B153" s="39"/>
      <c r="C153" s="219" t="s">
        <v>234</v>
      </c>
      <c r="D153" s="219" t="s">
        <v>161</v>
      </c>
      <c r="E153" s="220" t="s">
        <v>1210</v>
      </c>
      <c r="F153" s="221" t="s">
        <v>1211</v>
      </c>
      <c r="G153" s="222" t="s">
        <v>298</v>
      </c>
      <c r="H153" s="223">
        <v>25</v>
      </c>
      <c r="I153" s="224"/>
      <c r="J153" s="225">
        <f>ROUND(I153*H153,0)</f>
        <v>0</v>
      </c>
      <c r="K153" s="226"/>
      <c r="L153" s="44"/>
      <c r="M153" s="227" t="s">
        <v>1</v>
      </c>
      <c r="N153" s="228" t="s">
        <v>42</v>
      </c>
      <c r="O153" s="91"/>
      <c r="P153" s="229">
        <f>O153*H153</f>
        <v>0</v>
      </c>
      <c r="Q153" s="229">
        <v>0.00064999999999999997</v>
      </c>
      <c r="R153" s="229">
        <f>Q153*H153</f>
        <v>0.016250000000000001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165</v>
      </c>
      <c r="AT153" s="231" t="s">
        <v>161</v>
      </c>
      <c r="AU153" s="231" t="s">
        <v>86</v>
      </c>
      <c r="AY153" s="17" t="s">
        <v>159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</v>
      </c>
      <c r="BK153" s="232">
        <f>ROUND(I153*H153,0)</f>
        <v>0</v>
      </c>
      <c r="BL153" s="17" t="s">
        <v>165</v>
      </c>
      <c r="BM153" s="231" t="s">
        <v>1984</v>
      </c>
    </row>
    <row r="154" s="2" customFormat="1">
      <c r="A154" s="38"/>
      <c r="B154" s="39"/>
      <c r="C154" s="40"/>
      <c r="D154" s="233" t="s">
        <v>167</v>
      </c>
      <c r="E154" s="40"/>
      <c r="F154" s="234" t="s">
        <v>1213</v>
      </c>
      <c r="G154" s="40"/>
      <c r="H154" s="40"/>
      <c r="I154" s="235"/>
      <c r="J154" s="40"/>
      <c r="K154" s="40"/>
      <c r="L154" s="44"/>
      <c r="M154" s="236"/>
      <c r="N154" s="237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167</v>
      </c>
      <c r="AU154" s="17" t="s">
        <v>86</v>
      </c>
    </row>
    <row r="155" s="2" customFormat="1" ht="24.15" customHeight="1">
      <c r="A155" s="38"/>
      <c r="B155" s="39"/>
      <c r="C155" s="219" t="s">
        <v>240</v>
      </c>
      <c r="D155" s="219" t="s">
        <v>161</v>
      </c>
      <c r="E155" s="220" t="s">
        <v>1214</v>
      </c>
      <c r="F155" s="221" t="s">
        <v>1215</v>
      </c>
      <c r="G155" s="222" t="s">
        <v>298</v>
      </c>
      <c r="H155" s="223">
        <v>25</v>
      </c>
      <c r="I155" s="224"/>
      <c r="J155" s="225">
        <f>ROUND(I155*H155,0)</f>
        <v>0</v>
      </c>
      <c r="K155" s="226"/>
      <c r="L155" s="44"/>
      <c r="M155" s="227" t="s">
        <v>1</v>
      </c>
      <c r="N155" s="228" t="s">
        <v>42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165</v>
      </c>
      <c r="AT155" s="231" t="s">
        <v>161</v>
      </c>
      <c r="AU155" s="231" t="s">
        <v>86</v>
      </c>
      <c r="AY155" s="17" t="s">
        <v>159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</v>
      </c>
      <c r="BK155" s="232">
        <f>ROUND(I155*H155,0)</f>
        <v>0</v>
      </c>
      <c r="BL155" s="17" t="s">
        <v>165</v>
      </c>
      <c r="BM155" s="231" t="s">
        <v>1985</v>
      </c>
    </row>
    <row r="156" s="2" customFormat="1">
      <c r="A156" s="38"/>
      <c r="B156" s="39"/>
      <c r="C156" s="40"/>
      <c r="D156" s="233" t="s">
        <v>167</v>
      </c>
      <c r="E156" s="40"/>
      <c r="F156" s="234" t="s">
        <v>1217</v>
      </c>
      <c r="G156" s="40"/>
      <c r="H156" s="40"/>
      <c r="I156" s="235"/>
      <c r="J156" s="40"/>
      <c r="K156" s="40"/>
      <c r="L156" s="44"/>
      <c r="M156" s="236"/>
      <c r="N156" s="237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167</v>
      </c>
      <c r="AU156" s="17" t="s">
        <v>86</v>
      </c>
    </row>
    <row r="157" s="2" customFormat="1" ht="24.15" customHeight="1">
      <c r="A157" s="38"/>
      <c r="B157" s="39"/>
      <c r="C157" s="219" t="s">
        <v>246</v>
      </c>
      <c r="D157" s="219" t="s">
        <v>161</v>
      </c>
      <c r="E157" s="220" t="s">
        <v>1986</v>
      </c>
      <c r="F157" s="221" t="s">
        <v>1987</v>
      </c>
      <c r="G157" s="222" t="s">
        <v>164</v>
      </c>
      <c r="H157" s="223">
        <v>6</v>
      </c>
      <c r="I157" s="224"/>
      <c r="J157" s="225">
        <f>ROUND(I157*H157,0)</f>
        <v>0</v>
      </c>
      <c r="K157" s="226"/>
      <c r="L157" s="44"/>
      <c r="M157" s="227" t="s">
        <v>1</v>
      </c>
      <c r="N157" s="228" t="s">
        <v>42</v>
      </c>
      <c r="O157" s="91"/>
      <c r="P157" s="229">
        <f>O157*H157</f>
        <v>0</v>
      </c>
      <c r="Q157" s="229">
        <v>0.00064000000000000005</v>
      </c>
      <c r="R157" s="229">
        <f>Q157*H157</f>
        <v>0.0038400000000000005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165</v>
      </c>
      <c r="AT157" s="231" t="s">
        <v>161</v>
      </c>
      <c r="AU157" s="231" t="s">
        <v>86</v>
      </c>
      <c r="AY157" s="17" t="s">
        <v>159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</v>
      </c>
      <c r="BK157" s="232">
        <f>ROUND(I157*H157,0)</f>
        <v>0</v>
      </c>
      <c r="BL157" s="17" t="s">
        <v>165</v>
      </c>
      <c r="BM157" s="231" t="s">
        <v>1988</v>
      </c>
    </row>
    <row r="158" s="2" customFormat="1">
      <c r="A158" s="38"/>
      <c r="B158" s="39"/>
      <c r="C158" s="40"/>
      <c r="D158" s="233" t="s">
        <v>167</v>
      </c>
      <c r="E158" s="40"/>
      <c r="F158" s="234" t="s">
        <v>1989</v>
      </c>
      <c r="G158" s="40"/>
      <c r="H158" s="40"/>
      <c r="I158" s="235"/>
      <c r="J158" s="40"/>
      <c r="K158" s="40"/>
      <c r="L158" s="44"/>
      <c r="M158" s="236"/>
      <c r="N158" s="237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167</v>
      </c>
      <c r="AU158" s="17" t="s">
        <v>86</v>
      </c>
    </row>
    <row r="159" s="13" customFormat="1">
      <c r="A159" s="13"/>
      <c r="B159" s="238"/>
      <c r="C159" s="239"/>
      <c r="D159" s="233" t="s">
        <v>169</v>
      </c>
      <c r="E159" s="240" t="s">
        <v>1</v>
      </c>
      <c r="F159" s="241" t="s">
        <v>1990</v>
      </c>
      <c r="G159" s="239"/>
      <c r="H159" s="242">
        <v>6</v>
      </c>
      <c r="I159" s="243"/>
      <c r="J159" s="239"/>
      <c r="K159" s="239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169</v>
      </c>
      <c r="AU159" s="248" t="s">
        <v>86</v>
      </c>
      <c r="AV159" s="13" t="s">
        <v>86</v>
      </c>
      <c r="AW159" s="13" t="s">
        <v>33</v>
      </c>
      <c r="AX159" s="13" t="s">
        <v>8</v>
      </c>
      <c r="AY159" s="248" t="s">
        <v>159</v>
      </c>
    </row>
    <row r="160" s="2" customFormat="1" ht="24.15" customHeight="1">
      <c r="A160" s="38"/>
      <c r="B160" s="39"/>
      <c r="C160" s="219" t="s">
        <v>9</v>
      </c>
      <c r="D160" s="219" t="s">
        <v>161</v>
      </c>
      <c r="E160" s="220" t="s">
        <v>1991</v>
      </c>
      <c r="F160" s="221" t="s">
        <v>1992</v>
      </c>
      <c r="G160" s="222" t="s">
        <v>164</v>
      </c>
      <c r="H160" s="223">
        <v>6</v>
      </c>
      <c r="I160" s="224"/>
      <c r="J160" s="225">
        <f>ROUND(I160*H160,0)</f>
        <v>0</v>
      </c>
      <c r="K160" s="226"/>
      <c r="L160" s="44"/>
      <c r="M160" s="227" t="s">
        <v>1</v>
      </c>
      <c r="N160" s="228" t="s">
        <v>42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165</v>
      </c>
      <c r="AT160" s="231" t="s">
        <v>161</v>
      </c>
      <c r="AU160" s="231" t="s">
        <v>86</v>
      </c>
      <c r="AY160" s="17" t="s">
        <v>159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</v>
      </c>
      <c r="BK160" s="232">
        <f>ROUND(I160*H160,0)</f>
        <v>0</v>
      </c>
      <c r="BL160" s="17" t="s">
        <v>165</v>
      </c>
      <c r="BM160" s="231" t="s">
        <v>1993</v>
      </c>
    </row>
    <row r="161" s="2" customFormat="1">
      <c r="A161" s="38"/>
      <c r="B161" s="39"/>
      <c r="C161" s="40"/>
      <c r="D161" s="233" t="s">
        <v>167</v>
      </c>
      <c r="E161" s="40"/>
      <c r="F161" s="234" t="s">
        <v>1994</v>
      </c>
      <c r="G161" s="40"/>
      <c r="H161" s="40"/>
      <c r="I161" s="235"/>
      <c r="J161" s="40"/>
      <c r="K161" s="40"/>
      <c r="L161" s="44"/>
      <c r="M161" s="236"/>
      <c r="N161" s="237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167</v>
      </c>
      <c r="AU161" s="17" t="s">
        <v>86</v>
      </c>
    </row>
    <row r="162" s="2" customFormat="1" ht="16.5" customHeight="1">
      <c r="A162" s="38"/>
      <c r="B162" s="39"/>
      <c r="C162" s="219" t="s">
        <v>257</v>
      </c>
      <c r="D162" s="219" t="s">
        <v>161</v>
      </c>
      <c r="E162" s="220" t="s">
        <v>1218</v>
      </c>
      <c r="F162" s="221" t="s">
        <v>1219</v>
      </c>
      <c r="G162" s="222" t="s">
        <v>432</v>
      </c>
      <c r="H162" s="223">
        <v>2408</v>
      </c>
      <c r="I162" s="224"/>
      <c r="J162" s="225">
        <f>ROUND(I162*H162,0)</f>
        <v>0</v>
      </c>
      <c r="K162" s="226"/>
      <c r="L162" s="44"/>
      <c r="M162" s="227" t="s">
        <v>1</v>
      </c>
      <c r="N162" s="228" t="s">
        <v>42</v>
      </c>
      <c r="O162" s="91"/>
      <c r="P162" s="229">
        <f>O162*H162</f>
        <v>0</v>
      </c>
      <c r="Q162" s="229">
        <v>0.00055000000000000003</v>
      </c>
      <c r="R162" s="229">
        <f>Q162*H162</f>
        <v>1.3244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165</v>
      </c>
      <c r="AT162" s="231" t="s">
        <v>161</v>
      </c>
      <c r="AU162" s="231" t="s">
        <v>86</v>
      </c>
      <c r="AY162" s="17" t="s">
        <v>159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</v>
      </c>
      <c r="BK162" s="232">
        <f>ROUND(I162*H162,0)</f>
        <v>0</v>
      </c>
      <c r="BL162" s="17" t="s">
        <v>165</v>
      </c>
      <c r="BM162" s="231" t="s">
        <v>1995</v>
      </c>
    </row>
    <row r="163" s="2" customFormat="1">
      <c r="A163" s="38"/>
      <c r="B163" s="39"/>
      <c r="C163" s="40"/>
      <c r="D163" s="233" t="s">
        <v>167</v>
      </c>
      <c r="E163" s="40"/>
      <c r="F163" s="234" t="s">
        <v>1221</v>
      </c>
      <c r="G163" s="40"/>
      <c r="H163" s="40"/>
      <c r="I163" s="235"/>
      <c r="J163" s="40"/>
      <c r="K163" s="40"/>
      <c r="L163" s="44"/>
      <c r="M163" s="236"/>
      <c r="N163" s="237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167</v>
      </c>
      <c r="AU163" s="17" t="s">
        <v>86</v>
      </c>
    </row>
    <row r="164" s="13" customFormat="1">
      <c r="A164" s="13"/>
      <c r="B164" s="238"/>
      <c r="C164" s="239"/>
      <c r="D164" s="233" t="s">
        <v>169</v>
      </c>
      <c r="E164" s="240" t="s">
        <v>1</v>
      </c>
      <c r="F164" s="241" t="s">
        <v>1996</v>
      </c>
      <c r="G164" s="239"/>
      <c r="H164" s="242">
        <v>2408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169</v>
      </c>
      <c r="AU164" s="248" t="s">
        <v>86</v>
      </c>
      <c r="AV164" s="13" t="s">
        <v>86</v>
      </c>
      <c r="AW164" s="13" t="s">
        <v>33</v>
      </c>
      <c r="AX164" s="13" t="s">
        <v>8</v>
      </c>
      <c r="AY164" s="248" t="s">
        <v>159</v>
      </c>
    </row>
    <row r="165" s="2" customFormat="1" ht="33" customHeight="1">
      <c r="A165" s="38"/>
      <c r="B165" s="39"/>
      <c r="C165" s="219" t="s">
        <v>264</v>
      </c>
      <c r="D165" s="219" t="s">
        <v>161</v>
      </c>
      <c r="E165" s="220" t="s">
        <v>1997</v>
      </c>
      <c r="F165" s="221" t="s">
        <v>1998</v>
      </c>
      <c r="G165" s="222" t="s">
        <v>432</v>
      </c>
      <c r="H165" s="223">
        <v>8</v>
      </c>
      <c r="I165" s="224"/>
      <c r="J165" s="225">
        <f>ROUND(I165*H165,0)</f>
        <v>0</v>
      </c>
      <c r="K165" s="226"/>
      <c r="L165" s="44"/>
      <c r="M165" s="227" t="s">
        <v>1</v>
      </c>
      <c r="N165" s="228" t="s">
        <v>42</v>
      </c>
      <c r="O165" s="91"/>
      <c r="P165" s="229">
        <f>O165*H165</f>
        <v>0</v>
      </c>
      <c r="Q165" s="229">
        <v>0.00014999999999999999</v>
      </c>
      <c r="R165" s="229">
        <f>Q165*H165</f>
        <v>0.0011999999999999999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165</v>
      </c>
      <c r="AT165" s="231" t="s">
        <v>161</v>
      </c>
      <c r="AU165" s="231" t="s">
        <v>86</v>
      </c>
      <c r="AY165" s="17" t="s">
        <v>159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</v>
      </c>
      <c r="BK165" s="232">
        <f>ROUND(I165*H165,0)</f>
        <v>0</v>
      </c>
      <c r="BL165" s="17" t="s">
        <v>165</v>
      </c>
      <c r="BM165" s="231" t="s">
        <v>1999</v>
      </c>
    </row>
    <row r="166" s="2" customFormat="1">
      <c r="A166" s="38"/>
      <c r="B166" s="39"/>
      <c r="C166" s="40"/>
      <c r="D166" s="233" t="s">
        <v>167</v>
      </c>
      <c r="E166" s="40"/>
      <c r="F166" s="234" t="s">
        <v>2000</v>
      </c>
      <c r="G166" s="40"/>
      <c r="H166" s="40"/>
      <c r="I166" s="235"/>
      <c r="J166" s="40"/>
      <c r="K166" s="40"/>
      <c r="L166" s="44"/>
      <c r="M166" s="236"/>
      <c r="N166" s="237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167</v>
      </c>
      <c r="AU166" s="17" t="s">
        <v>86</v>
      </c>
    </row>
    <row r="167" s="2" customFormat="1" ht="33" customHeight="1">
      <c r="A167" s="38"/>
      <c r="B167" s="39"/>
      <c r="C167" s="219" t="s">
        <v>270</v>
      </c>
      <c r="D167" s="219" t="s">
        <v>161</v>
      </c>
      <c r="E167" s="220" t="s">
        <v>2001</v>
      </c>
      <c r="F167" s="221" t="s">
        <v>2002</v>
      </c>
      <c r="G167" s="222" t="s">
        <v>432</v>
      </c>
      <c r="H167" s="223">
        <v>8</v>
      </c>
      <c r="I167" s="224"/>
      <c r="J167" s="225">
        <f>ROUND(I167*H167,0)</f>
        <v>0</v>
      </c>
      <c r="K167" s="226"/>
      <c r="L167" s="44"/>
      <c r="M167" s="227" t="s">
        <v>1</v>
      </c>
      <c r="N167" s="228" t="s">
        <v>42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165</v>
      </c>
      <c r="AT167" s="231" t="s">
        <v>161</v>
      </c>
      <c r="AU167" s="231" t="s">
        <v>86</v>
      </c>
      <c r="AY167" s="17" t="s">
        <v>159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</v>
      </c>
      <c r="BK167" s="232">
        <f>ROUND(I167*H167,0)</f>
        <v>0</v>
      </c>
      <c r="BL167" s="17" t="s">
        <v>165</v>
      </c>
      <c r="BM167" s="231" t="s">
        <v>2003</v>
      </c>
    </row>
    <row r="168" s="2" customFormat="1">
      <c r="A168" s="38"/>
      <c r="B168" s="39"/>
      <c r="C168" s="40"/>
      <c r="D168" s="233" t="s">
        <v>167</v>
      </c>
      <c r="E168" s="40"/>
      <c r="F168" s="234" t="s">
        <v>2004</v>
      </c>
      <c r="G168" s="40"/>
      <c r="H168" s="40"/>
      <c r="I168" s="235"/>
      <c r="J168" s="40"/>
      <c r="K168" s="40"/>
      <c r="L168" s="44"/>
      <c r="M168" s="236"/>
      <c r="N168" s="237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167</v>
      </c>
      <c r="AU168" s="17" t="s">
        <v>86</v>
      </c>
    </row>
    <row r="169" s="2" customFormat="1" ht="24.15" customHeight="1">
      <c r="A169" s="38"/>
      <c r="B169" s="39"/>
      <c r="C169" s="219" t="s">
        <v>276</v>
      </c>
      <c r="D169" s="219" t="s">
        <v>161</v>
      </c>
      <c r="E169" s="220" t="s">
        <v>1226</v>
      </c>
      <c r="F169" s="221" t="s">
        <v>1227</v>
      </c>
      <c r="G169" s="222" t="s">
        <v>432</v>
      </c>
      <c r="H169" s="223">
        <v>120.40000000000001</v>
      </c>
      <c r="I169" s="224"/>
      <c r="J169" s="225">
        <f>ROUND(I169*H169,0)</f>
        <v>0</v>
      </c>
      <c r="K169" s="226"/>
      <c r="L169" s="44"/>
      <c r="M169" s="227" t="s">
        <v>1</v>
      </c>
      <c r="N169" s="228" t="s">
        <v>42</v>
      </c>
      <c r="O169" s="91"/>
      <c r="P169" s="229">
        <f>O169*H169</f>
        <v>0</v>
      </c>
      <c r="Q169" s="229">
        <v>0.00046999999999999999</v>
      </c>
      <c r="R169" s="229">
        <f>Q169*H169</f>
        <v>0.056587999999999999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165</v>
      </c>
      <c r="AT169" s="231" t="s">
        <v>161</v>
      </c>
      <c r="AU169" s="231" t="s">
        <v>86</v>
      </c>
      <c r="AY169" s="17" t="s">
        <v>159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</v>
      </c>
      <c r="BK169" s="232">
        <f>ROUND(I169*H169,0)</f>
        <v>0</v>
      </c>
      <c r="BL169" s="17" t="s">
        <v>165</v>
      </c>
      <c r="BM169" s="231" t="s">
        <v>2005</v>
      </c>
    </row>
    <row r="170" s="2" customFormat="1">
      <c r="A170" s="38"/>
      <c r="B170" s="39"/>
      <c r="C170" s="40"/>
      <c r="D170" s="233" t="s">
        <v>167</v>
      </c>
      <c r="E170" s="40"/>
      <c r="F170" s="234" t="s">
        <v>1229</v>
      </c>
      <c r="G170" s="40"/>
      <c r="H170" s="40"/>
      <c r="I170" s="235"/>
      <c r="J170" s="40"/>
      <c r="K170" s="40"/>
      <c r="L170" s="44"/>
      <c r="M170" s="236"/>
      <c r="N170" s="237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167</v>
      </c>
      <c r="AU170" s="17" t="s">
        <v>86</v>
      </c>
    </row>
    <row r="171" s="13" customFormat="1">
      <c r="A171" s="13"/>
      <c r="B171" s="238"/>
      <c r="C171" s="239"/>
      <c r="D171" s="233" t="s">
        <v>169</v>
      </c>
      <c r="E171" s="240" t="s">
        <v>1</v>
      </c>
      <c r="F171" s="241" t="s">
        <v>2006</v>
      </c>
      <c r="G171" s="239"/>
      <c r="H171" s="242">
        <v>120.40000000000001</v>
      </c>
      <c r="I171" s="243"/>
      <c r="J171" s="239"/>
      <c r="K171" s="239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169</v>
      </c>
      <c r="AU171" s="248" t="s">
        <v>86</v>
      </c>
      <c r="AV171" s="13" t="s">
        <v>86</v>
      </c>
      <c r="AW171" s="13" t="s">
        <v>33</v>
      </c>
      <c r="AX171" s="13" t="s">
        <v>8</v>
      </c>
      <c r="AY171" s="248" t="s">
        <v>159</v>
      </c>
    </row>
    <row r="172" s="2" customFormat="1" ht="24.15" customHeight="1">
      <c r="A172" s="38"/>
      <c r="B172" s="39"/>
      <c r="C172" s="219" t="s">
        <v>281</v>
      </c>
      <c r="D172" s="219" t="s">
        <v>161</v>
      </c>
      <c r="E172" s="220" t="s">
        <v>1230</v>
      </c>
      <c r="F172" s="221" t="s">
        <v>1231</v>
      </c>
      <c r="G172" s="222" t="s">
        <v>432</v>
      </c>
      <c r="H172" s="223">
        <v>120.40000000000001</v>
      </c>
      <c r="I172" s="224"/>
      <c r="J172" s="225">
        <f>ROUND(I172*H172,0)</f>
        <v>0</v>
      </c>
      <c r="K172" s="226"/>
      <c r="L172" s="44"/>
      <c r="M172" s="227" t="s">
        <v>1</v>
      </c>
      <c r="N172" s="228" t="s">
        <v>42</v>
      </c>
      <c r="O172" s="91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165</v>
      </c>
      <c r="AT172" s="231" t="s">
        <v>161</v>
      </c>
      <c r="AU172" s="231" t="s">
        <v>86</v>
      </c>
      <c r="AY172" s="17" t="s">
        <v>159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</v>
      </c>
      <c r="BK172" s="232">
        <f>ROUND(I172*H172,0)</f>
        <v>0</v>
      </c>
      <c r="BL172" s="17" t="s">
        <v>165</v>
      </c>
      <c r="BM172" s="231" t="s">
        <v>2007</v>
      </c>
    </row>
    <row r="173" s="2" customFormat="1">
      <c r="A173" s="38"/>
      <c r="B173" s="39"/>
      <c r="C173" s="40"/>
      <c r="D173" s="233" t="s">
        <v>167</v>
      </c>
      <c r="E173" s="40"/>
      <c r="F173" s="234" t="s">
        <v>1233</v>
      </c>
      <c r="G173" s="40"/>
      <c r="H173" s="40"/>
      <c r="I173" s="235"/>
      <c r="J173" s="40"/>
      <c r="K173" s="40"/>
      <c r="L173" s="44"/>
      <c r="M173" s="236"/>
      <c r="N173" s="237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167</v>
      </c>
      <c r="AU173" s="17" t="s">
        <v>86</v>
      </c>
    </row>
    <row r="174" s="2" customFormat="1" ht="24.15" customHeight="1">
      <c r="A174" s="38"/>
      <c r="B174" s="39"/>
      <c r="C174" s="219" t="s">
        <v>7</v>
      </c>
      <c r="D174" s="219" t="s">
        <v>161</v>
      </c>
      <c r="E174" s="220" t="s">
        <v>1234</v>
      </c>
      <c r="F174" s="221" t="s">
        <v>1235</v>
      </c>
      <c r="G174" s="222" t="s">
        <v>164</v>
      </c>
      <c r="H174" s="223">
        <v>31.5</v>
      </c>
      <c r="I174" s="224"/>
      <c r="J174" s="225">
        <f>ROUND(I174*H174,0)</f>
        <v>0</v>
      </c>
      <c r="K174" s="226"/>
      <c r="L174" s="44"/>
      <c r="M174" s="227" t="s">
        <v>1</v>
      </c>
      <c r="N174" s="228" t="s">
        <v>42</v>
      </c>
      <c r="O174" s="91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165</v>
      </c>
      <c r="AT174" s="231" t="s">
        <v>161</v>
      </c>
      <c r="AU174" s="231" t="s">
        <v>86</v>
      </c>
      <c r="AY174" s="17" t="s">
        <v>159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</v>
      </c>
      <c r="BK174" s="232">
        <f>ROUND(I174*H174,0)</f>
        <v>0</v>
      </c>
      <c r="BL174" s="17" t="s">
        <v>165</v>
      </c>
      <c r="BM174" s="231" t="s">
        <v>2008</v>
      </c>
    </row>
    <row r="175" s="2" customFormat="1">
      <c r="A175" s="38"/>
      <c r="B175" s="39"/>
      <c r="C175" s="40"/>
      <c r="D175" s="233" t="s">
        <v>167</v>
      </c>
      <c r="E175" s="40"/>
      <c r="F175" s="234" t="s">
        <v>1237</v>
      </c>
      <c r="G175" s="40"/>
      <c r="H175" s="40"/>
      <c r="I175" s="235"/>
      <c r="J175" s="40"/>
      <c r="K175" s="40"/>
      <c r="L175" s="44"/>
      <c r="M175" s="236"/>
      <c r="N175" s="237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167</v>
      </c>
      <c r="AU175" s="17" t="s">
        <v>86</v>
      </c>
    </row>
    <row r="176" s="13" customFormat="1">
      <c r="A176" s="13"/>
      <c r="B176" s="238"/>
      <c r="C176" s="239"/>
      <c r="D176" s="233" t="s">
        <v>169</v>
      </c>
      <c r="E176" s="240" t="s">
        <v>1</v>
      </c>
      <c r="F176" s="241" t="s">
        <v>2009</v>
      </c>
      <c r="G176" s="239"/>
      <c r="H176" s="242">
        <v>31.5</v>
      </c>
      <c r="I176" s="243"/>
      <c r="J176" s="239"/>
      <c r="K176" s="239"/>
      <c r="L176" s="244"/>
      <c r="M176" s="245"/>
      <c r="N176" s="246"/>
      <c r="O176" s="246"/>
      <c r="P176" s="246"/>
      <c r="Q176" s="246"/>
      <c r="R176" s="246"/>
      <c r="S176" s="246"/>
      <c r="T176" s="24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8" t="s">
        <v>169</v>
      </c>
      <c r="AU176" s="248" t="s">
        <v>86</v>
      </c>
      <c r="AV176" s="13" t="s">
        <v>86</v>
      </c>
      <c r="AW176" s="13" t="s">
        <v>33</v>
      </c>
      <c r="AX176" s="13" t="s">
        <v>8</v>
      </c>
      <c r="AY176" s="248" t="s">
        <v>159</v>
      </c>
    </row>
    <row r="177" s="2" customFormat="1" ht="24.15" customHeight="1">
      <c r="A177" s="38"/>
      <c r="B177" s="39"/>
      <c r="C177" s="219" t="s">
        <v>294</v>
      </c>
      <c r="D177" s="219" t="s">
        <v>161</v>
      </c>
      <c r="E177" s="220" t="s">
        <v>2010</v>
      </c>
      <c r="F177" s="221" t="s">
        <v>2011</v>
      </c>
      <c r="G177" s="222" t="s">
        <v>164</v>
      </c>
      <c r="H177" s="223">
        <v>282</v>
      </c>
      <c r="I177" s="224"/>
      <c r="J177" s="225">
        <f>ROUND(I177*H177,0)</f>
        <v>0</v>
      </c>
      <c r="K177" s="226"/>
      <c r="L177" s="44"/>
      <c r="M177" s="227" t="s">
        <v>1</v>
      </c>
      <c r="N177" s="228" t="s">
        <v>42</v>
      </c>
      <c r="O177" s="91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165</v>
      </c>
      <c r="AT177" s="231" t="s">
        <v>161</v>
      </c>
      <c r="AU177" s="231" t="s">
        <v>86</v>
      </c>
      <c r="AY177" s="17" t="s">
        <v>159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</v>
      </c>
      <c r="BK177" s="232">
        <f>ROUND(I177*H177,0)</f>
        <v>0</v>
      </c>
      <c r="BL177" s="17" t="s">
        <v>165</v>
      </c>
      <c r="BM177" s="231" t="s">
        <v>2012</v>
      </c>
    </row>
    <row r="178" s="2" customFormat="1">
      <c r="A178" s="38"/>
      <c r="B178" s="39"/>
      <c r="C178" s="40"/>
      <c r="D178" s="233" t="s">
        <v>167</v>
      </c>
      <c r="E178" s="40"/>
      <c r="F178" s="234" t="s">
        <v>2013</v>
      </c>
      <c r="G178" s="40"/>
      <c r="H178" s="40"/>
      <c r="I178" s="235"/>
      <c r="J178" s="40"/>
      <c r="K178" s="40"/>
      <c r="L178" s="44"/>
      <c r="M178" s="236"/>
      <c r="N178" s="237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167</v>
      </c>
      <c r="AU178" s="17" t="s">
        <v>86</v>
      </c>
    </row>
    <row r="179" s="13" customFormat="1">
      <c r="A179" s="13"/>
      <c r="B179" s="238"/>
      <c r="C179" s="239"/>
      <c r="D179" s="233" t="s">
        <v>169</v>
      </c>
      <c r="E179" s="240" t="s">
        <v>1</v>
      </c>
      <c r="F179" s="241" t="s">
        <v>2014</v>
      </c>
      <c r="G179" s="239"/>
      <c r="H179" s="242">
        <v>282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169</v>
      </c>
      <c r="AU179" s="248" t="s">
        <v>86</v>
      </c>
      <c r="AV179" s="13" t="s">
        <v>86</v>
      </c>
      <c r="AW179" s="13" t="s">
        <v>33</v>
      </c>
      <c r="AX179" s="13" t="s">
        <v>8</v>
      </c>
      <c r="AY179" s="248" t="s">
        <v>159</v>
      </c>
    </row>
    <row r="180" s="2" customFormat="1" ht="24.15" customHeight="1">
      <c r="A180" s="38"/>
      <c r="B180" s="39"/>
      <c r="C180" s="219" t="s">
        <v>301</v>
      </c>
      <c r="D180" s="219" t="s">
        <v>161</v>
      </c>
      <c r="E180" s="220" t="s">
        <v>2015</v>
      </c>
      <c r="F180" s="221" t="s">
        <v>2016</v>
      </c>
      <c r="G180" s="222" t="s">
        <v>164</v>
      </c>
      <c r="H180" s="223">
        <v>1396.5</v>
      </c>
      <c r="I180" s="224"/>
      <c r="J180" s="225">
        <f>ROUND(I180*H180,0)</f>
        <v>0</v>
      </c>
      <c r="K180" s="226"/>
      <c r="L180" s="44"/>
      <c r="M180" s="227" t="s">
        <v>1</v>
      </c>
      <c r="N180" s="228" t="s">
        <v>42</v>
      </c>
      <c r="O180" s="91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165</v>
      </c>
      <c r="AT180" s="231" t="s">
        <v>161</v>
      </c>
      <c r="AU180" s="231" t="s">
        <v>86</v>
      </c>
      <c r="AY180" s="17" t="s">
        <v>159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</v>
      </c>
      <c r="BK180" s="232">
        <f>ROUND(I180*H180,0)</f>
        <v>0</v>
      </c>
      <c r="BL180" s="17" t="s">
        <v>165</v>
      </c>
      <c r="BM180" s="231" t="s">
        <v>2017</v>
      </c>
    </row>
    <row r="181" s="2" customFormat="1">
      <c r="A181" s="38"/>
      <c r="B181" s="39"/>
      <c r="C181" s="40"/>
      <c r="D181" s="233" t="s">
        <v>167</v>
      </c>
      <c r="E181" s="40"/>
      <c r="F181" s="234" t="s">
        <v>2018</v>
      </c>
      <c r="G181" s="40"/>
      <c r="H181" s="40"/>
      <c r="I181" s="235"/>
      <c r="J181" s="40"/>
      <c r="K181" s="40"/>
      <c r="L181" s="44"/>
      <c r="M181" s="236"/>
      <c r="N181" s="237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167</v>
      </c>
      <c r="AU181" s="17" t="s">
        <v>86</v>
      </c>
    </row>
    <row r="182" s="13" customFormat="1">
      <c r="A182" s="13"/>
      <c r="B182" s="238"/>
      <c r="C182" s="239"/>
      <c r="D182" s="233" t="s">
        <v>169</v>
      </c>
      <c r="E182" s="240" t="s">
        <v>1</v>
      </c>
      <c r="F182" s="241" t="s">
        <v>2019</v>
      </c>
      <c r="G182" s="239"/>
      <c r="H182" s="242">
        <v>1396.5</v>
      </c>
      <c r="I182" s="243"/>
      <c r="J182" s="239"/>
      <c r="K182" s="239"/>
      <c r="L182" s="244"/>
      <c r="M182" s="245"/>
      <c r="N182" s="246"/>
      <c r="O182" s="246"/>
      <c r="P182" s="246"/>
      <c r="Q182" s="246"/>
      <c r="R182" s="246"/>
      <c r="S182" s="246"/>
      <c r="T182" s="24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8" t="s">
        <v>169</v>
      </c>
      <c r="AU182" s="248" t="s">
        <v>86</v>
      </c>
      <c r="AV182" s="13" t="s">
        <v>86</v>
      </c>
      <c r="AW182" s="13" t="s">
        <v>33</v>
      </c>
      <c r="AX182" s="13" t="s">
        <v>8</v>
      </c>
      <c r="AY182" s="248" t="s">
        <v>159</v>
      </c>
    </row>
    <row r="183" s="2" customFormat="1" ht="24.15" customHeight="1">
      <c r="A183" s="38"/>
      <c r="B183" s="39"/>
      <c r="C183" s="219" t="s">
        <v>307</v>
      </c>
      <c r="D183" s="219" t="s">
        <v>161</v>
      </c>
      <c r="E183" s="220" t="s">
        <v>2020</v>
      </c>
      <c r="F183" s="221" t="s">
        <v>2021</v>
      </c>
      <c r="G183" s="222" t="s">
        <v>164</v>
      </c>
      <c r="H183" s="223">
        <v>100.5</v>
      </c>
      <c r="I183" s="224"/>
      <c r="J183" s="225">
        <f>ROUND(I183*H183,0)</f>
        <v>0</v>
      </c>
      <c r="K183" s="226"/>
      <c r="L183" s="44"/>
      <c r="M183" s="227" t="s">
        <v>1</v>
      </c>
      <c r="N183" s="228" t="s">
        <v>42</v>
      </c>
      <c r="O183" s="91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165</v>
      </c>
      <c r="AT183" s="231" t="s">
        <v>161</v>
      </c>
      <c r="AU183" s="231" t="s">
        <v>86</v>
      </c>
      <c r="AY183" s="17" t="s">
        <v>159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</v>
      </c>
      <c r="BK183" s="232">
        <f>ROUND(I183*H183,0)</f>
        <v>0</v>
      </c>
      <c r="BL183" s="17" t="s">
        <v>165</v>
      </c>
      <c r="BM183" s="231" t="s">
        <v>2022</v>
      </c>
    </row>
    <row r="184" s="2" customFormat="1">
      <c r="A184" s="38"/>
      <c r="B184" s="39"/>
      <c r="C184" s="40"/>
      <c r="D184" s="233" t="s">
        <v>167</v>
      </c>
      <c r="E184" s="40"/>
      <c r="F184" s="234" t="s">
        <v>2023</v>
      </c>
      <c r="G184" s="40"/>
      <c r="H184" s="40"/>
      <c r="I184" s="235"/>
      <c r="J184" s="40"/>
      <c r="K184" s="40"/>
      <c r="L184" s="44"/>
      <c r="M184" s="236"/>
      <c r="N184" s="237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167</v>
      </c>
      <c r="AU184" s="17" t="s">
        <v>86</v>
      </c>
    </row>
    <row r="185" s="13" customFormat="1">
      <c r="A185" s="13"/>
      <c r="B185" s="238"/>
      <c r="C185" s="239"/>
      <c r="D185" s="233" t="s">
        <v>169</v>
      </c>
      <c r="E185" s="240" t="s">
        <v>1</v>
      </c>
      <c r="F185" s="241" t="s">
        <v>2024</v>
      </c>
      <c r="G185" s="239"/>
      <c r="H185" s="242">
        <v>100.5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169</v>
      </c>
      <c r="AU185" s="248" t="s">
        <v>86</v>
      </c>
      <c r="AV185" s="13" t="s">
        <v>86</v>
      </c>
      <c r="AW185" s="13" t="s">
        <v>33</v>
      </c>
      <c r="AX185" s="13" t="s">
        <v>8</v>
      </c>
      <c r="AY185" s="248" t="s">
        <v>159</v>
      </c>
    </row>
    <row r="186" s="2" customFormat="1" ht="24.15" customHeight="1">
      <c r="A186" s="38"/>
      <c r="B186" s="39"/>
      <c r="C186" s="219" t="s">
        <v>316</v>
      </c>
      <c r="D186" s="219" t="s">
        <v>161</v>
      </c>
      <c r="E186" s="220" t="s">
        <v>2025</v>
      </c>
      <c r="F186" s="221" t="s">
        <v>2026</v>
      </c>
      <c r="G186" s="222" t="s">
        <v>173</v>
      </c>
      <c r="H186" s="223">
        <v>20.399999999999999</v>
      </c>
      <c r="I186" s="224"/>
      <c r="J186" s="225">
        <f>ROUND(I186*H186,0)</f>
        <v>0</v>
      </c>
      <c r="K186" s="226"/>
      <c r="L186" s="44"/>
      <c r="M186" s="227" t="s">
        <v>1</v>
      </c>
      <c r="N186" s="228" t="s">
        <v>42</v>
      </c>
      <c r="O186" s="91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165</v>
      </c>
      <c r="AT186" s="231" t="s">
        <v>161</v>
      </c>
      <c r="AU186" s="231" t="s">
        <v>86</v>
      </c>
      <c r="AY186" s="17" t="s">
        <v>159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</v>
      </c>
      <c r="BK186" s="232">
        <f>ROUND(I186*H186,0)</f>
        <v>0</v>
      </c>
      <c r="BL186" s="17" t="s">
        <v>165</v>
      </c>
      <c r="BM186" s="231" t="s">
        <v>2027</v>
      </c>
    </row>
    <row r="187" s="2" customFormat="1">
      <c r="A187" s="38"/>
      <c r="B187" s="39"/>
      <c r="C187" s="40"/>
      <c r="D187" s="233" t="s">
        <v>167</v>
      </c>
      <c r="E187" s="40"/>
      <c r="F187" s="234" t="s">
        <v>2028</v>
      </c>
      <c r="G187" s="40"/>
      <c r="H187" s="40"/>
      <c r="I187" s="235"/>
      <c r="J187" s="40"/>
      <c r="K187" s="40"/>
      <c r="L187" s="44"/>
      <c r="M187" s="236"/>
      <c r="N187" s="237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167</v>
      </c>
      <c r="AU187" s="17" t="s">
        <v>86</v>
      </c>
    </row>
    <row r="188" s="13" customFormat="1">
      <c r="A188" s="13"/>
      <c r="B188" s="238"/>
      <c r="C188" s="239"/>
      <c r="D188" s="233" t="s">
        <v>169</v>
      </c>
      <c r="E188" s="240" t="s">
        <v>1</v>
      </c>
      <c r="F188" s="241" t="s">
        <v>2029</v>
      </c>
      <c r="G188" s="239"/>
      <c r="H188" s="242">
        <v>20.399999999999999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169</v>
      </c>
      <c r="AU188" s="248" t="s">
        <v>86</v>
      </c>
      <c r="AV188" s="13" t="s">
        <v>86</v>
      </c>
      <c r="AW188" s="13" t="s">
        <v>33</v>
      </c>
      <c r="AX188" s="13" t="s">
        <v>8</v>
      </c>
      <c r="AY188" s="248" t="s">
        <v>159</v>
      </c>
    </row>
    <row r="189" s="2" customFormat="1" ht="33" customHeight="1">
      <c r="A189" s="38"/>
      <c r="B189" s="39"/>
      <c r="C189" s="219" t="s">
        <v>322</v>
      </c>
      <c r="D189" s="219" t="s">
        <v>161</v>
      </c>
      <c r="E189" s="220" t="s">
        <v>2030</v>
      </c>
      <c r="F189" s="221" t="s">
        <v>2031</v>
      </c>
      <c r="G189" s="222" t="s">
        <v>173</v>
      </c>
      <c r="H189" s="223">
        <v>24.079999999999998</v>
      </c>
      <c r="I189" s="224"/>
      <c r="J189" s="225">
        <f>ROUND(I189*H189,0)</f>
        <v>0</v>
      </c>
      <c r="K189" s="226"/>
      <c r="L189" s="44"/>
      <c r="M189" s="227" t="s">
        <v>1</v>
      </c>
      <c r="N189" s="228" t="s">
        <v>42</v>
      </c>
      <c r="O189" s="91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1" t="s">
        <v>165</v>
      </c>
      <c r="AT189" s="231" t="s">
        <v>161</v>
      </c>
      <c r="AU189" s="231" t="s">
        <v>86</v>
      </c>
      <c r="AY189" s="17" t="s">
        <v>159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7" t="s">
        <v>8</v>
      </c>
      <c r="BK189" s="232">
        <f>ROUND(I189*H189,0)</f>
        <v>0</v>
      </c>
      <c r="BL189" s="17" t="s">
        <v>165</v>
      </c>
      <c r="BM189" s="231" t="s">
        <v>2032</v>
      </c>
    </row>
    <row r="190" s="2" customFormat="1">
      <c r="A190" s="38"/>
      <c r="B190" s="39"/>
      <c r="C190" s="40"/>
      <c r="D190" s="233" t="s">
        <v>167</v>
      </c>
      <c r="E190" s="40"/>
      <c r="F190" s="234" t="s">
        <v>2033</v>
      </c>
      <c r="G190" s="40"/>
      <c r="H190" s="40"/>
      <c r="I190" s="235"/>
      <c r="J190" s="40"/>
      <c r="K190" s="40"/>
      <c r="L190" s="44"/>
      <c r="M190" s="236"/>
      <c r="N190" s="237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167</v>
      </c>
      <c r="AU190" s="17" t="s">
        <v>86</v>
      </c>
    </row>
    <row r="191" s="15" customFormat="1">
      <c r="A191" s="15"/>
      <c r="B191" s="260"/>
      <c r="C191" s="261"/>
      <c r="D191" s="233" t="s">
        <v>169</v>
      </c>
      <c r="E191" s="262" t="s">
        <v>1</v>
      </c>
      <c r="F191" s="263" t="s">
        <v>2034</v>
      </c>
      <c r="G191" s="261"/>
      <c r="H191" s="262" t="s">
        <v>1</v>
      </c>
      <c r="I191" s="264"/>
      <c r="J191" s="261"/>
      <c r="K191" s="261"/>
      <c r="L191" s="265"/>
      <c r="M191" s="266"/>
      <c r="N191" s="267"/>
      <c r="O191" s="267"/>
      <c r="P191" s="267"/>
      <c r="Q191" s="267"/>
      <c r="R191" s="267"/>
      <c r="S191" s="267"/>
      <c r="T191" s="268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9" t="s">
        <v>169</v>
      </c>
      <c r="AU191" s="269" t="s">
        <v>86</v>
      </c>
      <c r="AV191" s="15" t="s">
        <v>8</v>
      </c>
      <c r="AW191" s="15" t="s">
        <v>33</v>
      </c>
      <c r="AX191" s="15" t="s">
        <v>77</v>
      </c>
      <c r="AY191" s="269" t="s">
        <v>159</v>
      </c>
    </row>
    <row r="192" s="13" customFormat="1">
      <c r="A192" s="13"/>
      <c r="B192" s="238"/>
      <c r="C192" s="239"/>
      <c r="D192" s="233" t="s">
        <v>169</v>
      </c>
      <c r="E192" s="240" t="s">
        <v>1</v>
      </c>
      <c r="F192" s="241" t="s">
        <v>2035</v>
      </c>
      <c r="G192" s="239"/>
      <c r="H192" s="242">
        <v>24.079999999999998</v>
      </c>
      <c r="I192" s="243"/>
      <c r="J192" s="239"/>
      <c r="K192" s="239"/>
      <c r="L192" s="244"/>
      <c r="M192" s="245"/>
      <c r="N192" s="246"/>
      <c r="O192" s="246"/>
      <c r="P192" s="246"/>
      <c r="Q192" s="246"/>
      <c r="R192" s="246"/>
      <c r="S192" s="246"/>
      <c r="T192" s="24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8" t="s">
        <v>169</v>
      </c>
      <c r="AU192" s="248" t="s">
        <v>86</v>
      </c>
      <c r="AV192" s="13" t="s">
        <v>86</v>
      </c>
      <c r="AW192" s="13" t="s">
        <v>33</v>
      </c>
      <c r="AX192" s="13" t="s">
        <v>8</v>
      </c>
      <c r="AY192" s="248" t="s">
        <v>159</v>
      </c>
    </row>
    <row r="193" s="2" customFormat="1" ht="33" customHeight="1">
      <c r="A193" s="38"/>
      <c r="B193" s="39"/>
      <c r="C193" s="219" t="s">
        <v>327</v>
      </c>
      <c r="D193" s="219" t="s">
        <v>161</v>
      </c>
      <c r="E193" s="220" t="s">
        <v>2036</v>
      </c>
      <c r="F193" s="221" t="s">
        <v>2037</v>
      </c>
      <c r="G193" s="222" t="s">
        <v>173</v>
      </c>
      <c r="H193" s="223">
        <v>2269.6999999999998</v>
      </c>
      <c r="I193" s="224"/>
      <c r="J193" s="225">
        <f>ROUND(I193*H193,0)</f>
        <v>0</v>
      </c>
      <c r="K193" s="226"/>
      <c r="L193" s="44"/>
      <c r="M193" s="227" t="s">
        <v>1</v>
      </c>
      <c r="N193" s="228" t="s">
        <v>42</v>
      </c>
      <c r="O193" s="91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1" t="s">
        <v>165</v>
      </c>
      <c r="AT193" s="231" t="s">
        <v>161</v>
      </c>
      <c r="AU193" s="231" t="s">
        <v>86</v>
      </c>
      <c r="AY193" s="17" t="s">
        <v>159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7" t="s">
        <v>8</v>
      </c>
      <c r="BK193" s="232">
        <f>ROUND(I193*H193,0)</f>
        <v>0</v>
      </c>
      <c r="BL193" s="17" t="s">
        <v>165</v>
      </c>
      <c r="BM193" s="231" t="s">
        <v>2038</v>
      </c>
    </row>
    <row r="194" s="2" customFormat="1">
      <c r="A194" s="38"/>
      <c r="B194" s="39"/>
      <c r="C194" s="40"/>
      <c r="D194" s="233" t="s">
        <v>167</v>
      </c>
      <c r="E194" s="40"/>
      <c r="F194" s="234" t="s">
        <v>2039</v>
      </c>
      <c r="G194" s="40"/>
      <c r="H194" s="40"/>
      <c r="I194" s="235"/>
      <c r="J194" s="40"/>
      <c r="K194" s="40"/>
      <c r="L194" s="44"/>
      <c r="M194" s="236"/>
      <c r="N194" s="237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167</v>
      </c>
      <c r="AU194" s="17" t="s">
        <v>86</v>
      </c>
    </row>
    <row r="195" s="13" customFormat="1">
      <c r="A195" s="13"/>
      <c r="B195" s="238"/>
      <c r="C195" s="239"/>
      <c r="D195" s="233" t="s">
        <v>169</v>
      </c>
      <c r="E195" s="240" t="s">
        <v>1</v>
      </c>
      <c r="F195" s="241" t="s">
        <v>2040</v>
      </c>
      <c r="G195" s="239"/>
      <c r="H195" s="242">
        <v>504.58999999999998</v>
      </c>
      <c r="I195" s="243"/>
      <c r="J195" s="239"/>
      <c r="K195" s="239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169</v>
      </c>
      <c r="AU195" s="248" t="s">
        <v>86</v>
      </c>
      <c r="AV195" s="13" t="s">
        <v>86</v>
      </c>
      <c r="AW195" s="13" t="s">
        <v>33</v>
      </c>
      <c r="AX195" s="13" t="s">
        <v>77</v>
      </c>
      <c r="AY195" s="248" t="s">
        <v>159</v>
      </c>
    </row>
    <row r="196" s="13" customFormat="1">
      <c r="A196" s="13"/>
      <c r="B196" s="238"/>
      <c r="C196" s="239"/>
      <c r="D196" s="233" t="s">
        <v>169</v>
      </c>
      <c r="E196" s="240" t="s">
        <v>1</v>
      </c>
      <c r="F196" s="241" t="s">
        <v>2041</v>
      </c>
      <c r="G196" s="239"/>
      <c r="H196" s="242">
        <v>809.28499999999997</v>
      </c>
      <c r="I196" s="243"/>
      <c r="J196" s="239"/>
      <c r="K196" s="239"/>
      <c r="L196" s="244"/>
      <c r="M196" s="245"/>
      <c r="N196" s="246"/>
      <c r="O196" s="246"/>
      <c r="P196" s="246"/>
      <c r="Q196" s="246"/>
      <c r="R196" s="246"/>
      <c r="S196" s="246"/>
      <c r="T196" s="24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8" t="s">
        <v>169</v>
      </c>
      <c r="AU196" s="248" t="s">
        <v>86</v>
      </c>
      <c r="AV196" s="13" t="s">
        <v>86</v>
      </c>
      <c r="AW196" s="13" t="s">
        <v>33</v>
      </c>
      <c r="AX196" s="13" t="s">
        <v>77</v>
      </c>
      <c r="AY196" s="248" t="s">
        <v>159</v>
      </c>
    </row>
    <row r="197" s="13" customFormat="1">
      <c r="A197" s="13"/>
      <c r="B197" s="238"/>
      <c r="C197" s="239"/>
      <c r="D197" s="233" t="s">
        <v>169</v>
      </c>
      <c r="E197" s="240" t="s">
        <v>1</v>
      </c>
      <c r="F197" s="241" t="s">
        <v>2042</v>
      </c>
      <c r="G197" s="239"/>
      <c r="H197" s="242">
        <v>408.11500000000001</v>
      </c>
      <c r="I197" s="243"/>
      <c r="J197" s="239"/>
      <c r="K197" s="239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169</v>
      </c>
      <c r="AU197" s="248" t="s">
        <v>86</v>
      </c>
      <c r="AV197" s="13" t="s">
        <v>86</v>
      </c>
      <c r="AW197" s="13" t="s">
        <v>33</v>
      </c>
      <c r="AX197" s="13" t="s">
        <v>77</v>
      </c>
      <c r="AY197" s="248" t="s">
        <v>159</v>
      </c>
    </row>
    <row r="198" s="13" customFormat="1">
      <c r="A198" s="13"/>
      <c r="B198" s="238"/>
      <c r="C198" s="239"/>
      <c r="D198" s="233" t="s">
        <v>169</v>
      </c>
      <c r="E198" s="240" t="s">
        <v>1</v>
      </c>
      <c r="F198" s="241" t="s">
        <v>2043</v>
      </c>
      <c r="G198" s="239"/>
      <c r="H198" s="242">
        <v>305.745</v>
      </c>
      <c r="I198" s="243"/>
      <c r="J198" s="239"/>
      <c r="K198" s="239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169</v>
      </c>
      <c r="AU198" s="248" t="s">
        <v>86</v>
      </c>
      <c r="AV198" s="13" t="s">
        <v>86</v>
      </c>
      <c r="AW198" s="13" t="s">
        <v>33</v>
      </c>
      <c r="AX198" s="13" t="s">
        <v>77</v>
      </c>
      <c r="AY198" s="248" t="s">
        <v>159</v>
      </c>
    </row>
    <row r="199" s="13" customFormat="1">
      <c r="A199" s="13"/>
      <c r="B199" s="238"/>
      <c r="C199" s="239"/>
      <c r="D199" s="233" t="s">
        <v>169</v>
      </c>
      <c r="E199" s="240" t="s">
        <v>1</v>
      </c>
      <c r="F199" s="241" t="s">
        <v>2044</v>
      </c>
      <c r="G199" s="239"/>
      <c r="H199" s="242">
        <v>241.965</v>
      </c>
      <c r="I199" s="243"/>
      <c r="J199" s="239"/>
      <c r="K199" s="239"/>
      <c r="L199" s="244"/>
      <c r="M199" s="245"/>
      <c r="N199" s="246"/>
      <c r="O199" s="246"/>
      <c r="P199" s="246"/>
      <c r="Q199" s="246"/>
      <c r="R199" s="246"/>
      <c r="S199" s="246"/>
      <c r="T199" s="24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8" t="s">
        <v>169</v>
      </c>
      <c r="AU199" s="248" t="s">
        <v>86</v>
      </c>
      <c r="AV199" s="13" t="s">
        <v>86</v>
      </c>
      <c r="AW199" s="13" t="s">
        <v>33</v>
      </c>
      <c r="AX199" s="13" t="s">
        <v>77</v>
      </c>
      <c r="AY199" s="248" t="s">
        <v>159</v>
      </c>
    </row>
    <row r="200" s="14" customFormat="1">
      <c r="A200" s="14"/>
      <c r="B200" s="249"/>
      <c r="C200" s="250"/>
      <c r="D200" s="233" t="s">
        <v>169</v>
      </c>
      <c r="E200" s="251" t="s">
        <v>1</v>
      </c>
      <c r="F200" s="252" t="s">
        <v>178</v>
      </c>
      <c r="G200" s="250"/>
      <c r="H200" s="253">
        <v>2269.6999999999998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9" t="s">
        <v>169</v>
      </c>
      <c r="AU200" s="259" t="s">
        <v>86</v>
      </c>
      <c r="AV200" s="14" t="s">
        <v>165</v>
      </c>
      <c r="AW200" s="14" t="s">
        <v>33</v>
      </c>
      <c r="AX200" s="14" t="s">
        <v>8</v>
      </c>
      <c r="AY200" s="259" t="s">
        <v>159</v>
      </c>
    </row>
    <row r="201" s="2" customFormat="1" ht="24.15" customHeight="1">
      <c r="A201" s="38"/>
      <c r="B201" s="39"/>
      <c r="C201" s="219" t="s">
        <v>333</v>
      </c>
      <c r="D201" s="219" t="s">
        <v>161</v>
      </c>
      <c r="E201" s="220" t="s">
        <v>2045</v>
      </c>
      <c r="F201" s="221" t="s">
        <v>2046</v>
      </c>
      <c r="G201" s="222" t="s">
        <v>173</v>
      </c>
      <c r="H201" s="223">
        <v>12</v>
      </c>
      <c r="I201" s="224"/>
      <c r="J201" s="225">
        <f>ROUND(I201*H201,0)</f>
        <v>0</v>
      </c>
      <c r="K201" s="226"/>
      <c r="L201" s="44"/>
      <c r="M201" s="227" t="s">
        <v>1</v>
      </c>
      <c r="N201" s="228" t="s">
        <v>42</v>
      </c>
      <c r="O201" s="91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1" t="s">
        <v>165</v>
      </c>
      <c r="AT201" s="231" t="s">
        <v>161</v>
      </c>
      <c r="AU201" s="231" t="s">
        <v>86</v>
      </c>
      <c r="AY201" s="17" t="s">
        <v>159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7" t="s">
        <v>8</v>
      </c>
      <c r="BK201" s="232">
        <f>ROUND(I201*H201,0)</f>
        <v>0</v>
      </c>
      <c r="BL201" s="17" t="s">
        <v>165</v>
      </c>
      <c r="BM201" s="231" t="s">
        <v>2047</v>
      </c>
    </row>
    <row r="202" s="2" customFormat="1">
      <c r="A202" s="38"/>
      <c r="B202" s="39"/>
      <c r="C202" s="40"/>
      <c r="D202" s="233" t="s">
        <v>167</v>
      </c>
      <c r="E202" s="40"/>
      <c r="F202" s="234" t="s">
        <v>189</v>
      </c>
      <c r="G202" s="40"/>
      <c r="H202" s="40"/>
      <c r="I202" s="235"/>
      <c r="J202" s="40"/>
      <c r="K202" s="40"/>
      <c r="L202" s="44"/>
      <c r="M202" s="236"/>
      <c r="N202" s="237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167</v>
      </c>
      <c r="AU202" s="17" t="s">
        <v>86</v>
      </c>
    </row>
    <row r="203" s="13" customFormat="1">
      <c r="A203" s="13"/>
      <c r="B203" s="238"/>
      <c r="C203" s="239"/>
      <c r="D203" s="233" t="s">
        <v>169</v>
      </c>
      <c r="E203" s="240" t="s">
        <v>1</v>
      </c>
      <c r="F203" s="241" t="s">
        <v>2048</v>
      </c>
      <c r="G203" s="239"/>
      <c r="H203" s="242">
        <v>12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169</v>
      </c>
      <c r="AU203" s="248" t="s">
        <v>86</v>
      </c>
      <c r="AV203" s="13" t="s">
        <v>86</v>
      </c>
      <c r="AW203" s="13" t="s">
        <v>33</v>
      </c>
      <c r="AX203" s="13" t="s">
        <v>8</v>
      </c>
      <c r="AY203" s="248" t="s">
        <v>159</v>
      </c>
    </row>
    <row r="204" s="2" customFormat="1" ht="24.15" customHeight="1">
      <c r="A204" s="38"/>
      <c r="B204" s="39"/>
      <c r="C204" s="219" t="s">
        <v>338</v>
      </c>
      <c r="D204" s="219" t="s">
        <v>161</v>
      </c>
      <c r="E204" s="220" t="s">
        <v>2049</v>
      </c>
      <c r="F204" s="221" t="s">
        <v>2050</v>
      </c>
      <c r="G204" s="222" t="s">
        <v>173</v>
      </c>
      <c r="H204" s="223">
        <v>11.782</v>
      </c>
      <c r="I204" s="224"/>
      <c r="J204" s="225">
        <f>ROUND(I204*H204,0)</f>
        <v>0</v>
      </c>
      <c r="K204" s="226"/>
      <c r="L204" s="44"/>
      <c r="M204" s="227" t="s">
        <v>1</v>
      </c>
      <c r="N204" s="228" t="s">
        <v>42</v>
      </c>
      <c r="O204" s="91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165</v>
      </c>
      <c r="AT204" s="231" t="s">
        <v>161</v>
      </c>
      <c r="AU204" s="231" t="s">
        <v>86</v>
      </c>
      <c r="AY204" s="17" t="s">
        <v>159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</v>
      </c>
      <c r="BK204" s="232">
        <f>ROUND(I204*H204,0)</f>
        <v>0</v>
      </c>
      <c r="BL204" s="17" t="s">
        <v>165</v>
      </c>
      <c r="BM204" s="231" t="s">
        <v>2051</v>
      </c>
    </row>
    <row r="205" s="2" customFormat="1">
      <c r="A205" s="38"/>
      <c r="B205" s="39"/>
      <c r="C205" s="40"/>
      <c r="D205" s="233" t="s">
        <v>167</v>
      </c>
      <c r="E205" s="40"/>
      <c r="F205" s="234" t="s">
        <v>2052</v>
      </c>
      <c r="G205" s="40"/>
      <c r="H205" s="40"/>
      <c r="I205" s="235"/>
      <c r="J205" s="40"/>
      <c r="K205" s="40"/>
      <c r="L205" s="44"/>
      <c r="M205" s="236"/>
      <c r="N205" s="237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167</v>
      </c>
      <c r="AU205" s="17" t="s">
        <v>86</v>
      </c>
    </row>
    <row r="206" s="15" customFormat="1">
      <c r="A206" s="15"/>
      <c r="B206" s="260"/>
      <c r="C206" s="261"/>
      <c r="D206" s="233" t="s">
        <v>169</v>
      </c>
      <c r="E206" s="262" t="s">
        <v>1</v>
      </c>
      <c r="F206" s="263" t="s">
        <v>2053</v>
      </c>
      <c r="G206" s="261"/>
      <c r="H206" s="262" t="s">
        <v>1</v>
      </c>
      <c r="I206" s="264"/>
      <c r="J206" s="261"/>
      <c r="K206" s="261"/>
      <c r="L206" s="265"/>
      <c r="M206" s="266"/>
      <c r="N206" s="267"/>
      <c r="O206" s="267"/>
      <c r="P206" s="267"/>
      <c r="Q206" s="267"/>
      <c r="R206" s="267"/>
      <c r="S206" s="267"/>
      <c r="T206" s="268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9" t="s">
        <v>169</v>
      </c>
      <c r="AU206" s="269" t="s">
        <v>86</v>
      </c>
      <c r="AV206" s="15" t="s">
        <v>8</v>
      </c>
      <c r="AW206" s="15" t="s">
        <v>33</v>
      </c>
      <c r="AX206" s="15" t="s">
        <v>77</v>
      </c>
      <c r="AY206" s="269" t="s">
        <v>159</v>
      </c>
    </row>
    <row r="207" s="13" customFormat="1">
      <c r="A207" s="13"/>
      <c r="B207" s="238"/>
      <c r="C207" s="239"/>
      <c r="D207" s="233" t="s">
        <v>169</v>
      </c>
      <c r="E207" s="240" t="s">
        <v>1</v>
      </c>
      <c r="F207" s="241" t="s">
        <v>2054</v>
      </c>
      <c r="G207" s="239"/>
      <c r="H207" s="242">
        <v>3.7850000000000001</v>
      </c>
      <c r="I207" s="243"/>
      <c r="J207" s="239"/>
      <c r="K207" s="239"/>
      <c r="L207" s="244"/>
      <c r="M207" s="245"/>
      <c r="N207" s="246"/>
      <c r="O207" s="246"/>
      <c r="P207" s="246"/>
      <c r="Q207" s="246"/>
      <c r="R207" s="246"/>
      <c r="S207" s="246"/>
      <c r="T207" s="24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8" t="s">
        <v>169</v>
      </c>
      <c r="AU207" s="248" t="s">
        <v>86</v>
      </c>
      <c r="AV207" s="13" t="s">
        <v>86</v>
      </c>
      <c r="AW207" s="13" t="s">
        <v>33</v>
      </c>
      <c r="AX207" s="13" t="s">
        <v>77</v>
      </c>
      <c r="AY207" s="248" t="s">
        <v>159</v>
      </c>
    </row>
    <row r="208" s="13" customFormat="1">
      <c r="A208" s="13"/>
      <c r="B208" s="238"/>
      <c r="C208" s="239"/>
      <c r="D208" s="233" t="s">
        <v>169</v>
      </c>
      <c r="E208" s="240" t="s">
        <v>1</v>
      </c>
      <c r="F208" s="241" t="s">
        <v>2055</v>
      </c>
      <c r="G208" s="239"/>
      <c r="H208" s="242">
        <v>7.9969999999999999</v>
      </c>
      <c r="I208" s="243"/>
      <c r="J208" s="239"/>
      <c r="K208" s="239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169</v>
      </c>
      <c r="AU208" s="248" t="s">
        <v>86</v>
      </c>
      <c r="AV208" s="13" t="s">
        <v>86</v>
      </c>
      <c r="AW208" s="13" t="s">
        <v>33</v>
      </c>
      <c r="AX208" s="13" t="s">
        <v>77</v>
      </c>
      <c r="AY208" s="248" t="s">
        <v>159</v>
      </c>
    </row>
    <row r="209" s="14" customFormat="1">
      <c r="A209" s="14"/>
      <c r="B209" s="249"/>
      <c r="C209" s="250"/>
      <c r="D209" s="233" t="s">
        <v>169</v>
      </c>
      <c r="E209" s="251" t="s">
        <v>1</v>
      </c>
      <c r="F209" s="252" t="s">
        <v>178</v>
      </c>
      <c r="G209" s="250"/>
      <c r="H209" s="253">
        <v>11.782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9" t="s">
        <v>169</v>
      </c>
      <c r="AU209" s="259" t="s">
        <v>86</v>
      </c>
      <c r="AV209" s="14" t="s">
        <v>165</v>
      </c>
      <c r="AW209" s="14" t="s">
        <v>33</v>
      </c>
      <c r="AX209" s="14" t="s">
        <v>8</v>
      </c>
      <c r="AY209" s="259" t="s">
        <v>159</v>
      </c>
    </row>
    <row r="210" s="2" customFormat="1" ht="21.75" customHeight="1">
      <c r="A210" s="38"/>
      <c r="B210" s="39"/>
      <c r="C210" s="219" t="s">
        <v>344</v>
      </c>
      <c r="D210" s="219" t="s">
        <v>161</v>
      </c>
      <c r="E210" s="220" t="s">
        <v>2056</v>
      </c>
      <c r="F210" s="221" t="s">
        <v>2057</v>
      </c>
      <c r="G210" s="222" t="s">
        <v>164</v>
      </c>
      <c r="H210" s="223">
        <v>4539.3999999999996</v>
      </c>
      <c r="I210" s="224"/>
      <c r="J210" s="225">
        <f>ROUND(I210*H210,0)</f>
        <v>0</v>
      </c>
      <c r="K210" s="226"/>
      <c r="L210" s="44"/>
      <c r="M210" s="227" t="s">
        <v>1</v>
      </c>
      <c r="N210" s="228" t="s">
        <v>42</v>
      </c>
      <c r="O210" s="91"/>
      <c r="P210" s="229">
        <f>O210*H210</f>
        <v>0</v>
      </c>
      <c r="Q210" s="229">
        <v>0.00058</v>
      </c>
      <c r="R210" s="229">
        <f>Q210*H210</f>
        <v>2.6328519999999997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165</v>
      </c>
      <c r="AT210" s="231" t="s">
        <v>161</v>
      </c>
      <c r="AU210" s="231" t="s">
        <v>86</v>
      </c>
      <c r="AY210" s="17" t="s">
        <v>159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</v>
      </c>
      <c r="BK210" s="232">
        <f>ROUND(I210*H210,0)</f>
        <v>0</v>
      </c>
      <c r="BL210" s="17" t="s">
        <v>165</v>
      </c>
      <c r="BM210" s="231" t="s">
        <v>2058</v>
      </c>
    </row>
    <row r="211" s="2" customFormat="1">
      <c r="A211" s="38"/>
      <c r="B211" s="39"/>
      <c r="C211" s="40"/>
      <c r="D211" s="233" t="s">
        <v>167</v>
      </c>
      <c r="E211" s="40"/>
      <c r="F211" s="234" t="s">
        <v>2059</v>
      </c>
      <c r="G211" s="40"/>
      <c r="H211" s="40"/>
      <c r="I211" s="235"/>
      <c r="J211" s="40"/>
      <c r="K211" s="40"/>
      <c r="L211" s="44"/>
      <c r="M211" s="236"/>
      <c r="N211" s="237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167</v>
      </c>
      <c r="AU211" s="17" t="s">
        <v>86</v>
      </c>
    </row>
    <row r="212" s="13" customFormat="1">
      <c r="A212" s="13"/>
      <c r="B212" s="238"/>
      <c r="C212" s="239"/>
      <c r="D212" s="233" t="s">
        <v>169</v>
      </c>
      <c r="E212" s="240" t="s">
        <v>1</v>
      </c>
      <c r="F212" s="241" t="s">
        <v>2060</v>
      </c>
      <c r="G212" s="239"/>
      <c r="H212" s="242">
        <v>4539.3999999999996</v>
      </c>
      <c r="I212" s="243"/>
      <c r="J212" s="239"/>
      <c r="K212" s="239"/>
      <c r="L212" s="244"/>
      <c r="M212" s="245"/>
      <c r="N212" s="246"/>
      <c r="O212" s="246"/>
      <c r="P212" s="246"/>
      <c r="Q212" s="246"/>
      <c r="R212" s="246"/>
      <c r="S212" s="246"/>
      <c r="T212" s="24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8" t="s">
        <v>169</v>
      </c>
      <c r="AU212" s="248" t="s">
        <v>86</v>
      </c>
      <c r="AV212" s="13" t="s">
        <v>86</v>
      </c>
      <c r="AW212" s="13" t="s">
        <v>33</v>
      </c>
      <c r="AX212" s="13" t="s">
        <v>8</v>
      </c>
      <c r="AY212" s="248" t="s">
        <v>159</v>
      </c>
    </row>
    <row r="213" s="2" customFormat="1" ht="21.75" customHeight="1">
      <c r="A213" s="38"/>
      <c r="B213" s="39"/>
      <c r="C213" s="219" t="s">
        <v>350</v>
      </c>
      <c r="D213" s="219" t="s">
        <v>161</v>
      </c>
      <c r="E213" s="220" t="s">
        <v>2061</v>
      </c>
      <c r="F213" s="221" t="s">
        <v>2062</v>
      </c>
      <c r="G213" s="222" t="s">
        <v>164</v>
      </c>
      <c r="H213" s="223">
        <v>4539.3999999999996</v>
      </c>
      <c r="I213" s="224"/>
      <c r="J213" s="225">
        <f>ROUND(I213*H213,0)</f>
        <v>0</v>
      </c>
      <c r="K213" s="226"/>
      <c r="L213" s="44"/>
      <c r="M213" s="227" t="s">
        <v>1</v>
      </c>
      <c r="N213" s="228" t="s">
        <v>42</v>
      </c>
      <c r="O213" s="91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1" t="s">
        <v>165</v>
      </c>
      <c r="AT213" s="231" t="s">
        <v>161</v>
      </c>
      <c r="AU213" s="231" t="s">
        <v>86</v>
      </c>
      <c r="AY213" s="17" t="s">
        <v>159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7" t="s">
        <v>8</v>
      </c>
      <c r="BK213" s="232">
        <f>ROUND(I213*H213,0)</f>
        <v>0</v>
      </c>
      <c r="BL213" s="17" t="s">
        <v>165</v>
      </c>
      <c r="BM213" s="231" t="s">
        <v>2063</v>
      </c>
    </row>
    <row r="214" s="2" customFormat="1">
      <c r="A214" s="38"/>
      <c r="B214" s="39"/>
      <c r="C214" s="40"/>
      <c r="D214" s="233" t="s">
        <v>167</v>
      </c>
      <c r="E214" s="40"/>
      <c r="F214" s="234" t="s">
        <v>2064</v>
      </c>
      <c r="G214" s="40"/>
      <c r="H214" s="40"/>
      <c r="I214" s="235"/>
      <c r="J214" s="40"/>
      <c r="K214" s="40"/>
      <c r="L214" s="44"/>
      <c r="M214" s="236"/>
      <c r="N214" s="237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167</v>
      </c>
      <c r="AU214" s="17" t="s">
        <v>86</v>
      </c>
    </row>
    <row r="215" s="2" customFormat="1" ht="24.15" customHeight="1">
      <c r="A215" s="38"/>
      <c r="B215" s="39"/>
      <c r="C215" s="219" t="s">
        <v>358</v>
      </c>
      <c r="D215" s="219" t="s">
        <v>161</v>
      </c>
      <c r="E215" s="220" t="s">
        <v>2065</v>
      </c>
      <c r="F215" s="221" t="s">
        <v>2066</v>
      </c>
      <c r="G215" s="222" t="s">
        <v>298</v>
      </c>
      <c r="H215" s="223">
        <v>5</v>
      </c>
      <c r="I215" s="224"/>
      <c r="J215" s="225">
        <f>ROUND(I215*H215,0)</f>
        <v>0</v>
      </c>
      <c r="K215" s="226"/>
      <c r="L215" s="44"/>
      <c r="M215" s="227" t="s">
        <v>1</v>
      </c>
      <c r="N215" s="228" t="s">
        <v>42</v>
      </c>
      <c r="O215" s="91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1" t="s">
        <v>165</v>
      </c>
      <c r="AT215" s="231" t="s">
        <v>161</v>
      </c>
      <c r="AU215" s="231" t="s">
        <v>86</v>
      </c>
      <c r="AY215" s="17" t="s">
        <v>159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7" t="s">
        <v>8</v>
      </c>
      <c r="BK215" s="232">
        <f>ROUND(I215*H215,0)</f>
        <v>0</v>
      </c>
      <c r="BL215" s="17" t="s">
        <v>165</v>
      </c>
      <c r="BM215" s="231" t="s">
        <v>2067</v>
      </c>
    </row>
    <row r="216" s="2" customFormat="1">
      <c r="A216" s="38"/>
      <c r="B216" s="39"/>
      <c r="C216" s="40"/>
      <c r="D216" s="233" t="s">
        <v>167</v>
      </c>
      <c r="E216" s="40"/>
      <c r="F216" s="234" t="s">
        <v>2068</v>
      </c>
      <c r="G216" s="40"/>
      <c r="H216" s="40"/>
      <c r="I216" s="235"/>
      <c r="J216" s="40"/>
      <c r="K216" s="40"/>
      <c r="L216" s="44"/>
      <c r="M216" s="236"/>
      <c r="N216" s="237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167</v>
      </c>
      <c r="AU216" s="17" t="s">
        <v>86</v>
      </c>
    </row>
    <row r="217" s="2" customFormat="1" ht="24.15" customHeight="1">
      <c r="A217" s="38"/>
      <c r="B217" s="39"/>
      <c r="C217" s="219" t="s">
        <v>366</v>
      </c>
      <c r="D217" s="219" t="s">
        <v>161</v>
      </c>
      <c r="E217" s="220" t="s">
        <v>2069</v>
      </c>
      <c r="F217" s="221" t="s">
        <v>2070</v>
      </c>
      <c r="G217" s="222" t="s">
        <v>298</v>
      </c>
      <c r="H217" s="223">
        <v>15</v>
      </c>
      <c r="I217" s="224"/>
      <c r="J217" s="225">
        <f>ROUND(I217*H217,0)</f>
        <v>0</v>
      </c>
      <c r="K217" s="226"/>
      <c r="L217" s="44"/>
      <c r="M217" s="227" t="s">
        <v>1</v>
      </c>
      <c r="N217" s="228" t="s">
        <v>42</v>
      </c>
      <c r="O217" s="91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1" t="s">
        <v>165</v>
      </c>
      <c r="AT217" s="231" t="s">
        <v>161</v>
      </c>
      <c r="AU217" s="231" t="s">
        <v>86</v>
      </c>
      <c r="AY217" s="17" t="s">
        <v>159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7" t="s">
        <v>8</v>
      </c>
      <c r="BK217" s="232">
        <f>ROUND(I217*H217,0)</f>
        <v>0</v>
      </c>
      <c r="BL217" s="17" t="s">
        <v>165</v>
      </c>
      <c r="BM217" s="231" t="s">
        <v>2071</v>
      </c>
    </row>
    <row r="218" s="2" customFormat="1">
      <c r="A218" s="38"/>
      <c r="B218" s="39"/>
      <c r="C218" s="40"/>
      <c r="D218" s="233" t="s">
        <v>167</v>
      </c>
      <c r="E218" s="40"/>
      <c r="F218" s="234" t="s">
        <v>2072</v>
      </c>
      <c r="G218" s="40"/>
      <c r="H218" s="40"/>
      <c r="I218" s="235"/>
      <c r="J218" s="40"/>
      <c r="K218" s="40"/>
      <c r="L218" s="44"/>
      <c r="M218" s="236"/>
      <c r="N218" s="237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167</v>
      </c>
      <c r="AU218" s="17" t="s">
        <v>86</v>
      </c>
    </row>
    <row r="219" s="2" customFormat="1" ht="24.15" customHeight="1">
      <c r="A219" s="38"/>
      <c r="B219" s="39"/>
      <c r="C219" s="219" t="s">
        <v>372</v>
      </c>
      <c r="D219" s="219" t="s">
        <v>161</v>
      </c>
      <c r="E219" s="220" t="s">
        <v>2073</v>
      </c>
      <c r="F219" s="221" t="s">
        <v>2074</v>
      </c>
      <c r="G219" s="222" t="s">
        <v>298</v>
      </c>
      <c r="H219" s="223">
        <v>10</v>
      </c>
      <c r="I219" s="224"/>
      <c r="J219" s="225">
        <f>ROUND(I219*H219,0)</f>
        <v>0</v>
      </c>
      <c r="K219" s="226"/>
      <c r="L219" s="44"/>
      <c r="M219" s="227" t="s">
        <v>1</v>
      </c>
      <c r="N219" s="228" t="s">
        <v>42</v>
      </c>
      <c r="O219" s="91"/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1" t="s">
        <v>165</v>
      </c>
      <c r="AT219" s="231" t="s">
        <v>161</v>
      </c>
      <c r="AU219" s="231" t="s">
        <v>86</v>
      </c>
      <c r="AY219" s="17" t="s">
        <v>159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7" t="s">
        <v>8</v>
      </c>
      <c r="BK219" s="232">
        <f>ROUND(I219*H219,0)</f>
        <v>0</v>
      </c>
      <c r="BL219" s="17" t="s">
        <v>165</v>
      </c>
      <c r="BM219" s="231" t="s">
        <v>2075</v>
      </c>
    </row>
    <row r="220" s="2" customFormat="1">
      <c r="A220" s="38"/>
      <c r="B220" s="39"/>
      <c r="C220" s="40"/>
      <c r="D220" s="233" t="s">
        <v>167</v>
      </c>
      <c r="E220" s="40"/>
      <c r="F220" s="234" t="s">
        <v>2076</v>
      </c>
      <c r="G220" s="40"/>
      <c r="H220" s="40"/>
      <c r="I220" s="235"/>
      <c r="J220" s="40"/>
      <c r="K220" s="40"/>
      <c r="L220" s="44"/>
      <c r="M220" s="236"/>
      <c r="N220" s="237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167</v>
      </c>
      <c r="AU220" s="17" t="s">
        <v>86</v>
      </c>
    </row>
    <row r="221" s="2" customFormat="1" ht="24.15" customHeight="1">
      <c r="A221" s="38"/>
      <c r="B221" s="39"/>
      <c r="C221" s="219" t="s">
        <v>379</v>
      </c>
      <c r="D221" s="219" t="s">
        <v>161</v>
      </c>
      <c r="E221" s="220" t="s">
        <v>2077</v>
      </c>
      <c r="F221" s="221" t="s">
        <v>2078</v>
      </c>
      <c r="G221" s="222" t="s">
        <v>298</v>
      </c>
      <c r="H221" s="223">
        <v>5</v>
      </c>
      <c r="I221" s="224"/>
      <c r="J221" s="225">
        <f>ROUND(I221*H221,0)</f>
        <v>0</v>
      </c>
      <c r="K221" s="226"/>
      <c r="L221" s="44"/>
      <c r="M221" s="227" t="s">
        <v>1</v>
      </c>
      <c r="N221" s="228" t="s">
        <v>42</v>
      </c>
      <c r="O221" s="91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1" t="s">
        <v>165</v>
      </c>
      <c r="AT221" s="231" t="s">
        <v>161</v>
      </c>
      <c r="AU221" s="231" t="s">
        <v>86</v>
      </c>
      <c r="AY221" s="17" t="s">
        <v>159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7" t="s">
        <v>8</v>
      </c>
      <c r="BK221" s="232">
        <f>ROUND(I221*H221,0)</f>
        <v>0</v>
      </c>
      <c r="BL221" s="17" t="s">
        <v>165</v>
      </c>
      <c r="BM221" s="231" t="s">
        <v>2079</v>
      </c>
    </row>
    <row r="222" s="2" customFormat="1">
      <c r="A222" s="38"/>
      <c r="B222" s="39"/>
      <c r="C222" s="40"/>
      <c r="D222" s="233" t="s">
        <v>167</v>
      </c>
      <c r="E222" s="40"/>
      <c r="F222" s="234" t="s">
        <v>2080</v>
      </c>
      <c r="G222" s="40"/>
      <c r="H222" s="40"/>
      <c r="I222" s="235"/>
      <c r="J222" s="40"/>
      <c r="K222" s="40"/>
      <c r="L222" s="44"/>
      <c r="M222" s="236"/>
      <c r="N222" s="237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167</v>
      </c>
      <c r="AU222" s="17" t="s">
        <v>86</v>
      </c>
    </row>
    <row r="223" s="2" customFormat="1" ht="24.15" customHeight="1">
      <c r="A223" s="38"/>
      <c r="B223" s="39"/>
      <c r="C223" s="219" t="s">
        <v>385</v>
      </c>
      <c r="D223" s="219" t="s">
        <v>161</v>
      </c>
      <c r="E223" s="220" t="s">
        <v>2081</v>
      </c>
      <c r="F223" s="221" t="s">
        <v>2082</v>
      </c>
      <c r="G223" s="222" t="s">
        <v>298</v>
      </c>
      <c r="H223" s="223">
        <v>15</v>
      </c>
      <c r="I223" s="224"/>
      <c r="J223" s="225">
        <f>ROUND(I223*H223,0)</f>
        <v>0</v>
      </c>
      <c r="K223" s="226"/>
      <c r="L223" s="44"/>
      <c r="M223" s="227" t="s">
        <v>1</v>
      </c>
      <c r="N223" s="228" t="s">
        <v>42</v>
      </c>
      <c r="O223" s="91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1" t="s">
        <v>165</v>
      </c>
      <c r="AT223" s="231" t="s">
        <v>161</v>
      </c>
      <c r="AU223" s="231" t="s">
        <v>86</v>
      </c>
      <c r="AY223" s="17" t="s">
        <v>159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7" t="s">
        <v>8</v>
      </c>
      <c r="BK223" s="232">
        <f>ROUND(I223*H223,0)</f>
        <v>0</v>
      </c>
      <c r="BL223" s="17" t="s">
        <v>165</v>
      </c>
      <c r="BM223" s="231" t="s">
        <v>2083</v>
      </c>
    </row>
    <row r="224" s="2" customFormat="1">
      <c r="A224" s="38"/>
      <c r="B224" s="39"/>
      <c r="C224" s="40"/>
      <c r="D224" s="233" t="s">
        <v>167</v>
      </c>
      <c r="E224" s="40"/>
      <c r="F224" s="234" t="s">
        <v>2084</v>
      </c>
      <c r="G224" s="40"/>
      <c r="H224" s="40"/>
      <c r="I224" s="235"/>
      <c r="J224" s="40"/>
      <c r="K224" s="40"/>
      <c r="L224" s="44"/>
      <c r="M224" s="236"/>
      <c r="N224" s="237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167</v>
      </c>
      <c r="AU224" s="17" t="s">
        <v>86</v>
      </c>
    </row>
    <row r="225" s="2" customFormat="1" ht="24.15" customHeight="1">
      <c r="A225" s="38"/>
      <c r="B225" s="39"/>
      <c r="C225" s="219" t="s">
        <v>391</v>
      </c>
      <c r="D225" s="219" t="s">
        <v>161</v>
      </c>
      <c r="E225" s="220" t="s">
        <v>2085</v>
      </c>
      <c r="F225" s="221" t="s">
        <v>2086</v>
      </c>
      <c r="G225" s="222" t="s">
        <v>298</v>
      </c>
      <c r="H225" s="223">
        <v>10</v>
      </c>
      <c r="I225" s="224"/>
      <c r="J225" s="225">
        <f>ROUND(I225*H225,0)</f>
        <v>0</v>
      </c>
      <c r="K225" s="226"/>
      <c r="L225" s="44"/>
      <c r="M225" s="227" t="s">
        <v>1</v>
      </c>
      <c r="N225" s="228" t="s">
        <v>42</v>
      </c>
      <c r="O225" s="91"/>
      <c r="P225" s="229">
        <f>O225*H225</f>
        <v>0</v>
      </c>
      <c r="Q225" s="229">
        <v>0</v>
      </c>
      <c r="R225" s="229">
        <f>Q225*H225</f>
        <v>0</v>
      </c>
      <c r="S225" s="229">
        <v>0</v>
      </c>
      <c r="T225" s="230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1" t="s">
        <v>165</v>
      </c>
      <c r="AT225" s="231" t="s">
        <v>161</v>
      </c>
      <c r="AU225" s="231" t="s">
        <v>86</v>
      </c>
      <c r="AY225" s="17" t="s">
        <v>159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7" t="s">
        <v>8</v>
      </c>
      <c r="BK225" s="232">
        <f>ROUND(I225*H225,0)</f>
        <v>0</v>
      </c>
      <c r="BL225" s="17" t="s">
        <v>165</v>
      </c>
      <c r="BM225" s="231" t="s">
        <v>2087</v>
      </c>
    </row>
    <row r="226" s="2" customFormat="1">
      <c r="A226" s="38"/>
      <c r="B226" s="39"/>
      <c r="C226" s="40"/>
      <c r="D226" s="233" t="s">
        <v>167</v>
      </c>
      <c r="E226" s="40"/>
      <c r="F226" s="234" t="s">
        <v>2088</v>
      </c>
      <c r="G226" s="40"/>
      <c r="H226" s="40"/>
      <c r="I226" s="235"/>
      <c r="J226" s="40"/>
      <c r="K226" s="40"/>
      <c r="L226" s="44"/>
      <c r="M226" s="236"/>
      <c r="N226" s="237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167</v>
      </c>
      <c r="AU226" s="17" t="s">
        <v>86</v>
      </c>
    </row>
    <row r="227" s="2" customFormat="1" ht="24.15" customHeight="1">
      <c r="A227" s="38"/>
      <c r="B227" s="39"/>
      <c r="C227" s="219" t="s">
        <v>396</v>
      </c>
      <c r="D227" s="219" t="s">
        <v>161</v>
      </c>
      <c r="E227" s="220" t="s">
        <v>2089</v>
      </c>
      <c r="F227" s="221" t="s">
        <v>2090</v>
      </c>
      <c r="G227" s="222" t="s">
        <v>164</v>
      </c>
      <c r="H227" s="223">
        <v>900</v>
      </c>
      <c r="I227" s="224"/>
      <c r="J227" s="225">
        <f>ROUND(I227*H227,0)</f>
        <v>0</v>
      </c>
      <c r="K227" s="226"/>
      <c r="L227" s="44"/>
      <c r="M227" s="227" t="s">
        <v>1</v>
      </c>
      <c r="N227" s="228" t="s">
        <v>42</v>
      </c>
      <c r="O227" s="91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1" t="s">
        <v>165</v>
      </c>
      <c r="AT227" s="231" t="s">
        <v>161</v>
      </c>
      <c r="AU227" s="231" t="s">
        <v>86</v>
      </c>
      <c r="AY227" s="17" t="s">
        <v>159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7" t="s">
        <v>8</v>
      </c>
      <c r="BK227" s="232">
        <f>ROUND(I227*H227,0)</f>
        <v>0</v>
      </c>
      <c r="BL227" s="17" t="s">
        <v>165</v>
      </c>
      <c r="BM227" s="231" t="s">
        <v>2091</v>
      </c>
    </row>
    <row r="228" s="2" customFormat="1">
      <c r="A228" s="38"/>
      <c r="B228" s="39"/>
      <c r="C228" s="40"/>
      <c r="D228" s="233" t="s">
        <v>167</v>
      </c>
      <c r="E228" s="40"/>
      <c r="F228" s="234" t="s">
        <v>2092</v>
      </c>
      <c r="G228" s="40"/>
      <c r="H228" s="40"/>
      <c r="I228" s="235"/>
      <c r="J228" s="40"/>
      <c r="K228" s="40"/>
      <c r="L228" s="44"/>
      <c r="M228" s="236"/>
      <c r="N228" s="237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167</v>
      </c>
      <c r="AU228" s="17" t="s">
        <v>86</v>
      </c>
    </row>
    <row r="229" s="13" customFormat="1">
      <c r="A229" s="13"/>
      <c r="B229" s="238"/>
      <c r="C229" s="239"/>
      <c r="D229" s="233" t="s">
        <v>169</v>
      </c>
      <c r="E229" s="240" t="s">
        <v>1</v>
      </c>
      <c r="F229" s="241" t="s">
        <v>2093</v>
      </c>
      <c r="G229" s="239"/>
      <c r="H229" s="242">
        <v>900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169</v>
      </c>
      <c r="AU229" s="248" t="s">
        <v>86</v>
      </c>
      <c r="AV229" s="13" t="s">
        <v>86</v>
      </c>
      <c r="AW229" s="13" t="s">
        <v>33</v>
      </c>
      <c r="AX229" s="13" t="s">
        <v>8</v>
      </c>
      <c r="AY229" s="248" t="s">
        <v>159</v>
      </c>
    </row>
    <row r="230" s="2" customFormat="1" ht="37.8" customHeight="1">
      <c r="A230" s="38"/>
      <c r="B230" s="39"/>
      <c r="C230" s="219" t="s">
        <v>401</v>
      </c>
      <c r="D230" s="219" t="s">
        <v>161</v>
      </c>
      <c r="E230" s="220" t="s">
        <v>191</v>
      </c>
      <c r="F230" s="221" t="s">
        <v>1272</v>
      </c>
      <c r="G230" s="222" t="s">
        <v>173</v>
      </c>
      <c r="H230" s="223">
        <v>143.87700000000001</v>
      </c>
      <c r="I230" s="224"/>
      <c r="J230" s="225">
        <f>ROUND(I230*H230,0)</f>
        <v>0</v>
      </c>
      <c r="K230" s="226"/>
      <c r="L230" s="44"/>
      <c r="M230" s="227" t="s">
        <v>1</v>
      </c>
      <c r="N230" s="228" t="s">
        <v>42</v>
      </c>
      <c r="O230" s="91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165</v>
      </c>
      <c r="AT230" s="231" t="s">
        <v>161</v>
      </c>
      <c r="AU230" s="231" t="s">
        <v>86</v>
      </c>
      <c r="AY230" s="17" t="s">
        <v>159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</v>
      </c>
      <c r="BK230" s="232">
        <f>ROUND(I230*H230,0)</f>
        <v>0</v>
      </c>
      <c r="BL230" s="17" t="s">
        <v>165</v>
      </c>
      <c r="BM230" s="231" t="s">
        <v>2094</v>
      </c>
    </row>
    <row r="231" s="2" customFormat="1">
      <c r="A231" s="38"/>
      <c r="B231" s="39"/>
      <c r="C231" s="40"/>
      <c r="D231" s="233" t="s">
        <v>167</v>
      </c>
      <c r="E231" s="40"/>
      <c r="F231" s="234" t="s">
        <v>194</v>
      </c>
      <c r="G231" s="40"/>
      <c r="H231" s="40"/>
      <c r="I231" s="235"/>
      <c r="J231" s="40"/>
      <c r="K231" s="40"/>
      <c r="L231" s="44"/>
      <c r="M231" s="236"/>
      <c r="N231" s="237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167</v>
      </c>
      <c r="AU231" s="17" t="s">
        <v>86</v>
      </c>
    </row>
    <row r="232" s="15" customFormat="1">
      <c r="A232" s="15"/>
      <c r="B232" s="260"/>
      <c r="C232" s="261"/>
      <c r="D232" s="233" t="s">
        <v>169</v>
      </c>
      <c r="E232" s="262" t="s">
        <v>1</v>
      </c>
      <c r="F232" s="263" t="s">
        <v>2095</v>
      </c>
      <c r="G232" s="261"/>
      <c r="H232" s="262" t="s">
        <v>1</v>
      </c>
      <c r="I232" s="264"/>
      <c r="J232" s="261"/>
      <c r="K232" s="261"/>
      <c r="L232" s="265"/>
      <c r="M232" s="266"/>
      <c r="N232" s="267"/>
      <c r="O232" s="267"/>
      <c r="P232" s="267"/>
      <c r="Q232" s="267"/>
      <c r="R232" s="267"/>
      <c r="S232" s="267"/>
      <c r="T232" s="26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9" t="s">
        <v>169</v>
      </c>
      <c r="AU232" s="269" t="s">
        <v>86</v>
      </c>
      <c r="AV232" s="15" t="s">
        <v>8</v>
      </c>
      <c r="AW232" s="15" t="s">
        <v>33</v>
      </c>
      <c r="AX232" s="15" t="s">
        <v>77</v>
      </c>
      <c r="AY232" s="269" t="s">
        <v>159</v>
      </c>
    </row>
    <row r="233" s="13" customFormat="1">
      <c r="A233" s="13"/>
      <c r="B233" s="238"/>
      <c r="C233" s="239"/>
      <c r="D233" s="233" t="s">
        <v>169</v>
      </c>
      <c r="E233" s="240" t="s">
        <v>1</v>
      </c>
      <c r="F233" s="241" t="s">
        <v>2096</v>
      </c>
      <c r="G233" s="239"/>
      <c r="H233" s="242">
        <v>119.111</v>
      </c>
      <c r="I233" s="243"/>
      <c r="J233" s="239"/>
      <c r="K233" s="239"/>
      <c r="L233" s="244"/>
      <c r="M233" s="245"/>
      <c r="N233" s="246"/>
      <c r="O233" s="246"/>
      <c r="P233" s="246"/>
      <c r="Q233" s="246"/>
      <c r="R233" s="246"/>
      <c r="S233" s="246"/>
      <c r="T233" s="24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8" t="s">
        <v>169</v>
      </c>
      <c r="AU233" s="248" t="s">
        <v>86</v>
      </c>
      <c r="AV233" s="13" t="s">
        <v>86</v>
      </c>
      <c r="AW233" s="13" t="s">
        <v>33</v>
      </c>
      <c r="AX233" s="13" t="s">
        <v>77</v>
      </c>
      <c r="AY233" s="248" t="s">
        <v>159</v>
      </c>
    </row>
    <row r="234" s="15" customFormat="1">
      <c r="A234" s="15"/>
      <c r="B234" s="260"/>
      <c r="C234" s="261"/>
      <c r="D234" s="233" t="s">
        <v>169</v>
      </c>
      <c r="E234" s="262" t="s">
        <v>1</v>
      </c>
      <c r="F234" s="263" t="s">
        <v>2097</v>
      </c>
      <c r="G234" s="261"/>
      <c r="H234" s="262" t="s">
        <v>1</v>
      </c>
      <c r="I234" s="264"/>
      <c r="J234" s="261"/>
      <c r="K234" s="261"/>
      <c r="L234" s="265"/>
      <c r="M234" s="266"/>
      <c r="N234" s="267"/>
      <c r="O234" s="267"/>
      <c r="P234" s="267"/>
      <c r="Q234" s="267"/>
      <c r="R234" s="267"/>
      <c r="S234" s="267"/>
      <c r="T234" s="268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9" t="s">
        <v>169</v>
      </c>
      <c r="AU234" s="269" t="s">
        <v>86</v>
      </c>
      <c r="AV234" s="15" t="s">
        <v>8</v>
      </c>
      <c r="AW234" s="15" t="s">
        <v>33</v>
      </c>
      <c r="AX234" s="15" t="s">
        <v>77</v>
      </c>
      <c r="AY234" s="269" t="s">
        <v>159</v>
      </c>
    </row>
    <row r="235" s="13" customFormat="1">
      <c r="A235" s="13"/>
      <c r="B235" s="238"/>
      <c r="C235" s="239"/>
      <c r="D235" s="233" t="s">
        <v>169</v>
      </c>
      <c r="E235" s="240" t="s">
        <v>1</v>
      </c>
      <c r="F235" s="241" t="s">
        <v>2035</v>
      </c>
      <c r="G235" s="239"/>
      <c r="H235" s="242">
        <v>24.079999999999998</v>
      </c>
      <c r="I235" s="243"/>
      <c r="J235" s="239"/>
      <c r="K235" s="239"/>
      <c r="L235" s="244"/>
      <c r="M235" s="245"/>
      <c r="N235" s="246"/>
      <c r="O235" s="246"/>
      <c r="P235" s="246"/>
      <c r="Q235" s="246"/>
      <c r="R235" s="246"/>
      <c r="S235" s="246"/>
      <c r="T235" s="24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8" t="s">
        <v>169</v>
      </c>
      <c r="AU235" s="248" t="s">
        <v>86</v>
      </c>
      <c r="AV235" s="13" t="s">
        <v>86</v>
      </c>
      <c r="AW235" s="13" t="s">
        <v>33</v>
      </c>
      <c r="AX235" s="13" t="s">
        <v>77</v>
      </c>
      <c r="AY235" s="248" t="s">
        <v>159</v>
      </c>
    </row>
    <row r="236" s="15" customFormat="1">
      <c r="A236" s="15"/>
      <c r="B236" s="260"/>
      <c r="C236" s="261"/>
      <c r="D236" s="233" t="s">
        <v>169</v>
      </c>
      <c r="E236" s="262" t="s">
        <v>1</v>
      </c>
      <c r="F236" s="263" t="s">
        <v>2098</v>
      </c>
      <c r="G236" s="261"/>
      <c r="H236" s="262" t="s">
        <v>1</v>
      </c>
      <c r="I236" s="264"/>
      <c r="J236" s="261"/>
      <c r="K236" s="261"/>
      <c r="L236" s="265"/>
      <c r="M236" s="266"/>
      <c r="N236" s="267"/>
      <c r="O236" s="267"/>
      <c r="P236" s="267"/>
      <c r="Q236" s="267"/>
      <c r="R236" s="267"/>
      <c r="S236" s="267"/>
      <c r="T236" s="268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9" t="s">
        <v>169</v>
      </c>
      <c r="AU236" s="269" t="s">
        <v>86</v>
      </c>
      <c r="AV236" s="15" t="s">
        <v>8</v>
      </c>
      <c r="AW236" s="15" t="s">
        <v>33</v>
      </c>
      <c r="AX236" s="15" t="s">
        <v>77</v>
      </c>
      <c r="AY236" s="269" t="s">
        <v>159</v>
      </c>
    </row>
    <row r="237" s="13" customFormat="1">
      <c r="A237" s="13"/>
      <c r="B237" s="238"/>
      <c r="C237" s="239"/>
      <c r="D237" s="233" t="s">
        <v>169</v>
      </c>
      <c r="E237" s="240" t="s">
        <v>1</v>
      </c>
      <c r="F237" s="241" t="s">
        <v>2099</v>
      </c>
      <c r="G237" s="239"/>
      <c r="H237" s="242">
        <v>0.68600000000000005</v>
      </c>
      <c r="I237" s="243"/>
      <c r="J237" s="239"/>
      <c r="K237" s="239"/>
      <c r="L237" s="244"/>
      <c r="M237" s="245"/>
      <c r="N237" s="246"/>
      <c r="O237" s="246"/>
      <c r="P237" s="246"/>
      <c r="Q237" s="246"/>
      <c r="R237" s="246"/>
      <c r="S237" s="246"/>
      <c r="T237" s="24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8" t="s">
        <v>169</v>
      </c>
      <c r="AU237" s="248" t="s">
        <v>86</v>
      </c>
      <c r="AV237" s="13" t="s">
        <v>86</v>
      </c>
      <c r="AW237" s="13" t="s">
        <v>33</v>
      </c>
      <c r="AX237" s="13" t="s">
        <v>77</v>
      </c>
      <c r="AY237" s="248" t="s">
        <v>159</v>
      </c>
    </row>
    <row r="238" s="14" customFormat="1">
      <c r="A238" s="14"/>
      <c r="B238" s="249"/>
      <c r="C238" s="250"/>
      <c r="D238" s="233" t="s">
        <v>169</v>
      </c>
      <c r="E238" s="251" t="s">
        <v>1</v>
      </c>
      <c r="F238" s="252" t="s">
        <v>178</v>
      </c>
      <c r="G238" s="250"/>
      <c r="H238" s="253">
        <v>143.87700000000001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9" t="s">
        <v>169</v>
      </c>
      <c r="AU238" s="259" t="s">
        <v>86</v>
      </c>
      <c r="AV238" s="14" t="s">
        <v>165</v>
      </c>
      <c r="AW238" s="14" t="s">
        <v>33</v>
      </c>
      <c r="AX238" s="14" t="s">
        <v>8</v>
      </c>
      <c r="AY238" s="259" t="s">
        <v>159</v>
      </c>
    </row>
    <row r="239" s="2" customFormat="1" ht="24.15" customHeight="1">
      <c r="A239" s="38"/>
      <c r="B239" s="39"/>
      <c r="C239" s="219" t="s">
        <v>408</v>
      </c>
      <c r="D239" s="219" t="s">
        <v>161</v>
      </c>
      <c r="E239" s="220" t="s">
        <v>1278</v>
      </c>
      <c r="F239" s="221" t="s">
        <v>1279</v>
      </c>
      <c r="G239" s="222" t="s">
        <v>173</v>
      </c>
      <c r="H239" s="223">
        <v>143.87700000000001</v>
      </c>
      <c r="I239" s="224"/>
      <c r="J239" s="225">
        <f>ROUND(I239*H239,0)</f>
        <v>0</v>
      </c>
      <c r="K239" s="226"/>
      <c r="L239" s="44"/>
      <c r="M239" s="227" t="s">
        <v>1</v>
      </c>
      <c r="N239" s="228" t="s">
        <v>42</v>
      </c>
      <c r="O239" s="91"/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1" t="s">
        <v>165</v>
      </c>
      <c r="AT239" s="231" t="s">
        <v>161</v>
      </c>
      <c r="AU239" s="231" t="s">
        <v>86</v>
      </c>
      <c r="AY239" s="17" t="s">
        <v>159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7" t="s">
        <v>8</v>
      </c>
      <c r="BK239" s="232">
        <f>ROUND(I239*H239,0)</f>
        <v>0</v>
      </c>
      <c r="BL239" s="17" t="s">
        <v>165</v>
      </c>
      <c r="BM239" s="231" t="s">
        <v>2100</v>
      </c>
    </row>
    <row r="240" s="2" customFormat="1">
      <c r="A240" s="38"/>
      <c r="B240" s="39"/>
      <c r="C240" s="40"/>
      <c r="D240" s="233" t="s">
        <v>167</v>
      </c>
      <c r="E240" s="40"/>
      <c r="F240" s="234" t="s">
        <v>1281</v>
      </c>
      <c r="G240" s="40"/>
      <c r="H240" s="40"/>
      <c r="I240" s="235"/>
      <c r="J240" s="40"/>
      <c r="K240" s="40"/>
      <c r="L240" s="44"/>
      <c r="M240" s="236"/>
      <c r="N240" s="237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167</v>
      </c>
      <c r="AU240" s="17" t="s">
        <v>86</v>
      </c>
    </row>
    <row r="241" s="2" customFormat="1" ht="33" customHeight="1">
      <c r="A241" s="38"/>
      <c r="B241" s="39"/>
      <c r="C241" s="219" t="s">
        <v>416</v>
      </c>
      <c r="D241" s="219" t="s">
        <v>161</v>
      </c>
      <c r="E241" s="220" t="s">
        <v>203</v>
      </c>
      <c r="F241" s="221" t="s">
        <v>204</v>
      </c>
      <c r="G241" s="222" t="s">
        <v>205</v>
      </c>
      <c r="H241" s="223">
        <v>287.75400000000002</v>
      </c>
      <c r="I241" s="224"/>
      <c r="J241" s="225">
        <f>ROUND(I241*H241,0)</f>
        <v>0</v>
      </c>
      <c r="K241" s="226"/>
      <c r="L241" s="44"/>
      <c r="M241" s="227" t="s">
        <v>1</v>
      </c>
      <c r="N241" s="228" t="s">
        <v>42</v>
      </c>
      <c r="O241" s="91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1" t="s">
        <v>165</v>
      </c>
      <c r="AT241" s="231" t="s">
        <v>161</v>
      </c>
      <c r="AU241" s="231" t="s">
        <v>86</v>
      </c>
      <c r="AY241" s="17" t="s">
        <v>159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7" t="s">
        <v>8</v>
      </c>
      <c r="BK241" s="232">
        <f>ROUND(I241*H241,0)</f>
        <v>0</v>
      </c>
      <c r="BL241" s="17" t="s">
        <v>165</v>
      </c>
      <c r="BM241" s="231" t="s">
        <v>2101</v>
      </c>
    </row>
    <row r="242" s="2" customFormat="1">
      <c r="A242" s="38"/>
      <c r="B242" s="39"/>
      <c r="C242" s="40"/>
      <c r="D242" s="233" t="s">
        <v>167</v>
      </c>
      <c r="E242" s="40"/>
      <c r="F242" s="234" t="s">
        <v>207</v>
      </c>
      <c r="G242" s="40"/>
      <c r="H242" s="40"/>
      <c r="I242" s="235"/>
      <c r="J242" s="40"/>
      <c r="K242" s="40"/>
      <c r="L242" s="44"/>
      <c r="M242" s="236"/>
      <c r="N242" s="237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167</v>
      </c>
      <c r="AU242" s="17" t="s">
        <v>86</v>
      </c>
    </row>
    <row r="243" s="13" customFormat="1">
      <c r="A243" s="13"/>
      <c r="B243" s="238"/>
      <c r="C243" s="239"/>
      <c r="D243" s="233" t="s">
        <v>169</v>
      </c>
      <c r="E243" s="239"/>
      <c r="F243" s="241" t="s">
        <v>2102</v>
      </c>
      <c r="G243" s="239"/>
      <c r="H243" s="242">
        <v>287.75400000000002</v>
      </c>
      <c r="I243" s="243"/>
      <c r="J243" s="239"/>
      <c r="K243" s="239"/>
      <c r="L243" s="244"/>
      <c r="M243" s="245"/>
      <c r="N243" s="246"/>
      <c r="O243" s="246"/>
      <c r="P243" s="246"/>
      <c r="Q243" s="246"/>
      <c r="R243" s="246"/>
      <c r="S243" s="246"/>
      <c r="T243" s="24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8" t="s">
        <v>169</v>
      </c>
      <c r="AU243" s="248" t="s">
        <v>86</v>
      </c>
      <c r="AV243" s="13" t="s">
        <v>86</v>
      </c>
      <c r="AW243" s="13" t="s">
        <v>4</v>
      </c>
      <c r="AX243" s="13" t="s">
        <v>8</v>
      </c>
      <c r="AY243" s="248" t="s">
        <v>159</v>
      </c>
    </row>
    <row r="244" s="2" customFormat="1" ht="16.5" customHeight="1">
      <c r="A244" s="38"/>
      <c r="B244" s="39"/>
      <c r="C244" s="219" t="s">
        <v>423</v>
      </c>
      <c r="D244" s="219" t="s">
        <v>161</v>
      </c>
      <c r="E244" s="220" t="s">
        <v>211</v>
      </c>
      <c r="F244" s="221" t="s">
        <v>212</v>
      </c>
      <c r="G244" s="222" t="s">
        <v>173</v>
      </c>
      <c r="H244" s="223">
        <v>118.548</v>
      </c>
      <c r="I244" s="224"/>
      <c r="J244" s="225">
        <f>ROUND(I244*H244,0)</f>
        <v>0</v>
      </c>
      <c r="K244" s="226"/>
      <c r="L244" s="44"/>
      <c r="M244" s="227" t="s">
        <v>1</v>
      </c>
      <c r="N244" s="228" t="s">
        <v>42</v>
      </c>
      <c r="O244" s="91"/>
      <c r="P244" s="229">
        <f>O244*H244</f>
        <v>0</v>
      </c>
      <c r="Q244" s="229">
        <v>0</v>
      </c>
      <c r="R244" s="229">
        <f>Q244*H244</f>
        <v>0</v>
      </c>
      <c r="S244" s="229">
        <v>0</v>
      </c>
      <c r="T244" s="23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1" t="s">
        <v>165</v>
      </c>
      <c r="AT244" s="231" t="s">
        <v>161</v>
      </c>
      <c r="AU244" s="231" t="s">
        <v>86</v>
      </c>
      <c r="AY244" s="17" t="s">
        <v>159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7" t="s">
        <v>8</v>
      </c>
      <c r="BK244" s="232">
        <f>ROUND(I244*H244,0)</f>
        <v>0</v>
      </c>
      <c r="BL244" s="17" t="s">
        <v>165</v>
      </c>
      <c r="BM244" s="231" t="s">
        <v>2103</v>
      </c>
    </row>
    <row r="245" s="2" customFormat="1">
      <c r="A245" s="38"/>
      <c r="B245" s="39"/>
      <c r="C245" s="40"/>
      <c r="D245" s="233" t="s">
        <v>167</v>
      </c>
      <c r="E245" s="40"/>
      <c r="F245" s="234" t="s">
        <v>214</v>
      </c>
      <c r="G245" s="40"/>
      <c r="H245" s="40"/>
      <c r="I245" s="235"/>
      <c r="J245" s="40"/>
      <c r="K245" s="40"/>
      <c r="L245" s="44"/>
      <c r="M245" s="236"/>
      <c r="N245" s="237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167</v>
      </c>
      <c r="AU245" s="17" t="s">
        <v>86</v>
      </c>
    </row>
    <row r="246" s="2" customFormat="1" ht="24.15" customHeight="1">
      <c r="A246" s="38"/>
      <c r="B246" s="39"/>
      <c r="C246" s="219" t="s">
        <v>429</v>
      </c>
      <c r="D246" s="219" t="s">
        <v>161</v>
      </c>
      <c r="E246" s="220" t="s">
        <v>217</v>
      </c>
      <c r="F246" s="221" t="s">
        <v>218</v>
      </c>
      <c r="G246" s="222" t="s">
        <v>173</v>
      </c>
      <c r="H246" s="223">
        <v>1364.1500000000001</v>
      </c>
      <c r="I246" s="224"/>
      <c r="J246" s="225">
        <f>ROUND(I246*H246,0)</f>
        <v>0</v>
      </c>
      <c r="K246" s="226"/>
      <c r="L246" s="44"/>
      <c r="M246" s="227" t="s">
        <v>1</v>
      </c>
      <c r="N246" s="228" t="s">
        <v>42</v>
      </c>
      <c r="O246" s="91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1" t="s">
        <v>165</v>
      </c>
      <c r="AT246" s="231" t="s">
        <v>161</v>
      </c>
      <c r="AU246" s="231" t="s">
        <v>86</v>
      </c>
      <c r="AY246" s="17" t="s">
        <v>159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7" t="s">
        <v>8</v>
      </c>
      <c r="BK246" s="232">
        <f>ROUND(I246*H246,0)</f>
        <v>0</v>
      </c>
      <c r="BL246" s="17" t="s">
        <v>165</v>
      </c>
      <c r="BM246" s="231" t="s">
        <v>2104</v>
      </c>
    </row>
    <row r="247" s="2" customFormat="1">
      <c r="A247" s="38"/>
      <c r="B247" s="39"/>
      <c r="C247" s="40"/>
      <c r="D247" s="233" t="s">
        <v>167</v>
      </c>
      <c r="E247" s="40"/>
      <c r="F247" s="234" t="s">
        <v>220</v>
      </c>
      <c r="G247" s="40"/>
      <c r="H247" s="40"/>
      <c r="I247" s="235"/>
      <c r="J247" s="40"/>
      <c r="K247" s="40"/>
      <c r="L247" s="44"/>
      <c r="M247" s="236"/>
      <c r="N247" s="237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167</v>
      </c>
      <c r="AU247" s="17" t="s">
        <v>86</v>
      </c>
    </row>
    <row r="248" s="13" customFormat="1">
      <c r="A248" s="13"/>
      <c r="B248" s="238"/>
      <c r="C248" s="239"/>
      <c r="D248" s="233" t="s">
        <v>169</v>
      </c>
      <c r="E248" s="240" t="s">
        <v>1</v>
      </c>
      <c r="F248" s="241" t="s">
        <v>2105</v>
      </c>
      <c r="G248" s="239"/>
      <c r="H248" s="242">
        <v>2269.6999999999998</v>
      </c>
      <c r="I248" s="243"/>
      <c r="J248" s="239"/>
      <c r="K248" s="239"/>
      <c r="L248" s="244"/>
      <c r="M248" s="245"/>
      <c r="N248" s="246"/>
      <c r="O248" s="246"/>
      <c r="P248" s="246"/>
      <c r="Q248" s="246"/>
      <c r="R248" s="246"/>
      <c r="S248" s="246"/>
      <c r="T248" s="24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8" t="s">
        <v>169</v>
      </c>
      <c r="AU248" s="248" t="s">
        <v>86</v>
      </c>
      <c r="AV248" s="13" t="s">
        <v>86</v>
      </c>
      <c r="AW248" s="13" t="s">
        <v>33</v>
      </c>
      <c r="AX248" s="13" t="s">
        <v>77</v>
      </c>
      <c r="AY248" s="248" t="s">
        <v>159</v>
      </c>
    </row>
    <row r="249" s="13" customFormat="1">
      <c r="A249" s="13"/>
      <c r="B249" s="238"/>
      <c r="C249" s="239"/>
      <c r="D249" s="233" t="s">
        <v>169</v>
      </c>
      <c r="E249" s="240" t="s">
        <v>1</v>
      </c>
      <c r="F249" s="241" t="s">
        <v>2106</v>
      </c>
      <c r="G249" s="239"/>
      <c r="H249" s="242">
        <v>-156.96199999999999</v>
      </c>
      <c r="I249" s="243"/>
      <c r="J249" s="239"/>
      <c r="K249" s="239"/>
      <c r="L249" s="244"/>
      <c r="M249" s="245"/>
      <c r="N249" s="246"/>
      <c r="O249" s="246"/>
      <c r="P249" s="246"/>
      <c r="Q249" s="246"/>
      <c r="R249" s="246"/>
      <c r="S249" s="246"/>
      <c r="T249" s="24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8" t="s">
        <v>169</v>
      </c>
      <c r="AU249" s="248" t="s">
        <v>86</v>
      </c>
      <c r="AV249" s="13" t="s">
        <v>86</v>
      </c>
      <c r="AW249" s="13" t="s">
        <v>33</v>
      </c>
      <c r="AX249" s="13" t="s">
        <v>77</v>
      </c>
      <c r="AY249" s="248" t="s">
        <v>159</v>
      </c>
    </row>
    <row r="250" s="13" customFormat="1">
      <c r="A250" s="13"/>
      <c r="B250" s="238"/>
      <c r="C250" s="239"/>
      <c r="D250" s="233" t="s">
        <v>169</v>
      </c>
      <c r="E250" s="240" t="s">
        <v>1</v>
      </c>
      <c r="F250" s="241" t="s">
        <v>2107</v>
      </c>
      <c r="G250" s="239"/>
      <c r="H250" s="242">
        <v>-628.79100000000005</v>
      </c>
      <c r="I250" s="243"/>
      <c r="J250" s="239"/>
      <c r="K250" s="239"/>
      <c r="L250" s="244"/>
      <c r="M250" s="245"/>
      <c r="N250" s="246"/>
      <c r="O250" s="246"/>
      <c r="P250" s="246"/>
      <c r="Q250" s="246"/>
      <c r="R250" s="246"/>
      <c r="S250" s="246"/>
      <c r="T250" s="24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8" t="s">
        <v>169</v>
      </c>
      <c r="AU250" s="248" t="s">
        <v>86</v>
      </c>
      <c r="AV250" s="13" t="s">
        <v>86</v>
      </c>
      <c r="AW250" s="13" t="s">
        <v>33</v>
      </c>
      <c r="AX250" s="13" t="s">
        <v>77</v>
      </c>
      <c r="AY250" s="248" t="s">
        <v>159</v>
      </c>
    </row>
    <row r="251" s="13" customFormat="1">
      <c r="A251" s="13"/>
      <c r="B251" s="238"/>
      <c r="C251" s="239"/>
      <c r="D251" s="233" t="s">
        <v>169</v>
      </c>
      <c r="E251" s="240" t="s">
        <v>1</v>
      </c>
      <c r="F251" s="241" t="s">
        <v>2108</v>
      </c>
      <c r="G251" s="239"/>
      <c r="H251" s="242">
        <v>-0.68600000000000005</v>
      </c>
      <c r="I251" s="243"/>
      <c r="J251" s="239"/>
      <c r="K251" s="239"/>
      <c r="L251" s="244"/>
      <c r="M251" s="245"/>
      <c r="N251" s="246"/>
      <c r="O251" s="246"/>
      <c r="P251" s="246"/>
      <c r="Q251" s="246"/>
      <c r="R251" s="246"/>
      <c r="S251" s="246"/>
      <c r="T251" s="24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8" t="s">
        <v>169</v>
      </c>
      <c r="AU251" s="248" t="s">
        <v>86</v>
      </c>
      <c r="AV251" s="13" t="s">
        <v>86</v>
      </c>
      <c r="AW251" s="13" t="s">
        <v>33</v>
      </c>
      <c r="AX251" s="13" t="s">
        <v>77</v>
      </c>
      <c r="AY251" s="248" t="s">
        <v>159</v>
      </c>
    </row>
    <row r="252" s="13" customFormat="1">
      <c r="A252" s="13"/>
      <c r="B252" s="238"/>
      <c r="C252" s="239"/>
      <c r="D252" s="233" t="s">
        <v>169</v>
      </c>
      <c r="E252" s="240" t="s">
        <v>1</v>
      </c>
      <c r="F252" s="241" t="s">
        <v>2109</v>
      </c>
      <c r="G252" s="239"/>
      <c r="H252" s="242">
        <v>-119.111</v>
      </c>
      <c r="I252" s="243"/>
      <c r="J252" s="239"/>
      <c r="K252" s="239"/>
      <c r="L252" s="244"/>
      <c r="M252" s="245"/>
      <c r="N252" s="246"/>
      <c r="O252" s="246"/>
      <c r="P252" s="246"/>
      <c r="Q252" s="246"/>
      <c r="R252" s="246"/>
      <c r="S252" s="246"/>
      <c r="T252" s="24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8" t="s">
        <v>169</v>
      </c>
      <c r="AU252" s="248" t="s">
        <v>86</v>
      </c>
      <c r="AV252" s="13" t="s">
        <v>86</v>
      </c>
      <c r="AW252" s="13" t="s">
        <v>33</v>
      </c>
      <c r="AX252" s="13" t="s">
        <v>77</v>
      </c>
      <c r="AY252" s="248" t="s">
        <v>159</v>
      </c>
    </row>
    <row r="253" s="14" customFormat="1">
      <c r="A253" s="14"/>
      <c r="B253" s="249"/>
      <c r="C253" s="250"/>
      <c r="D253" s="233" t="s">
        <v>169</v>
      </c>
      <c r="E253" s="251" t="s">
        <v>1</v>
      </c>
      <c r="F253" s="252" t="s">
        <v>178</v>
      </c>
      <c r="G253" s="250"/>
      <c r="H253" s="253">
        <v>1364.1500000000001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9" t="s">
        <v>169</v>
      </c>
      <c r="AU253" s="259" t="s">
        <v>86</v>
      </c>
      <c r="AV253" s="14" t="s">
        <v>165</v>
      </c>
      <c r="AW253" s="14" t="s">
        <v>33</v>
      </c>
      <c r="AX253" s="14" t="s">
        <v>8</v>
      </c>
      <c r="AY253" s="259" t="s">
        <v>159</v>
      </c>
    </row>
    <row r="254" s="2" customFormat="1" ht="24.15" customHeight="1">
      <c r="A254" s="38"/>
      <c r="B254" s="39"/>
      <c r="C254" s="219" t="s">
        <v>436</v>
      </c>
      <c r="D254" s="219" t="s">
        <v>161</v>
      </c>
      <c r="E254" s="220" t="s">
        <v>1295</v>
      </c>
      <c r="F254" s="221" t="s">
        <v>1296</v>
      </c>
      <c r="G254" s="222" t="s">
        <v>173</v>
      </c>
      <c r="H254" s="223">
        <v>628.79100000000005</v>
      </c>
      <c r="I254" s="224"/>
      <c r="J254" s="225">
        <f>ROUND(I254*H254,0)</f>
        <v>0</v>
      </c>
      <c r="K254" s="226"/>
      <c r="L254" s="44"/>
      <c r="M254" s="227" t="s">
        <v>1</v>
      </c>
      <c r="N254" s="228" t="s">
        <v>42</v>
      </c>
      <c r="O254" s="91"/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1" t="s">
        <v>165</v>
      </c>
      <c r="AT254" s="231" t="s">
        <v>161</v>
      </c>
      <c r="AU254" s="231" t="s">
        <v>86</v>
      </c>
      <c r="AY254" s="17" t="s">
        <v>159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7" t="s">
        <v>8</v>
      </c>
      <c r="BK254" s="232">
        <f>ROUND(I254*H254,0)</f>
        <v>0</v>
      </c>
      <c r="BL254" s="17" t="s">
        <v>165</v>
      </c>
      <c r="BM254" s="231" t="s">
        <v>2110</v>
      </c>
    </row>
    <row r="255" s="2" customFormat="1">
      <c r="A255" s="38"/>
      <c r="B255" s="39"/>
      <c r="C255" s="40"/>
      <c r="D255" s="233" t="s">
        <v>167</v>
      </c>
      <c r="E255" s="40"/>
      <c r="F255" s="234" t="s">
        <v>1298</v>
      </c>
      <c r="G255" s="40"/>
      <c r="H255" s="40"/>
      <c r="I255" s="235"/>
      <c r="J255" s="40"/>
      <c r="K255" s="40"/>
      <c r="L255" s="44"/>
      <c r="M255" s="236"/>
      <c r="N255" s="237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167</v>
      </c>
      <c r="AU255" s="17" t="s">
        <v>86</v>
      </c>
    </row>
    <row r="256" s="2" customFormat="1" ht="24.15" customHeight="1">
      <c r="A256" s="38"/>
      <c r="B256" s="39"/>
      <c r="C256" s="219" t="s">
        <v>441</v>
      </c>
      <c r="D256" s="219" t="s">
        <v>161</v>
      </c>
      <c r="E256" s="220" t="s">
        <v>1300</v>
      </c>
      <c r="F256" s="221" t="s">
        <v>1301</v>
      </c>
      <c r="G256" s="222" t="s">
        <v>173</v>
      </c>
      <c r="H256" s="223">
        <v>628.79100000000005</v>
      </c>
      <c r="I256" s="224"/>
      <c r="J256" s="225">
        <f>ROUND(I256*H256,0)</f>
        <v>0</v>
      </c>
      <c r="K256" s="226"/>
      <c r="L256" s="44"/>
      <c r="M256" s="227" t="s">
        <v>1</v>
      </c>
      <c r="N256" s="228" t="s">
        <v>42</v>
      </c>
      <c r="O256" s="91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165</v>
      </c>
      <c r="AT256" s="231" t="s">
        <v>161</v>
      </c>
      <c r="AU256" s="231" t="s">
        <v>86</v>
      </c>
      <c r="AY256" s="17" t="s">
        <v>159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</v>
      </c>
      <c r="BK256" s="232">
        <f>ROUND(I256*H256,0)</f>
        <v>0</v>
      </c>
      <c r="BL256" s="17" t="s">
        <v>165</v>
      </c>
      <c r="BM256" s="231" t="s">
        <v>2111</v>
      </c>
    </row>
    <row r="257" s="2" customFormat="1">
      <c r="A257" s="38"/>
      <c r="B257" s="39"/>
      <c r="C257" s="40"/>
      <c r="D257" s="233" t="s">
        <v>167</v>
      </c>
      <c r="E257" s="40"/>
      <c r="F257" s="234" t="s">
        <v>1303</v>
      </c>
      <c r="G257" s="40"/>
      <c r="H257" s="40"/>
      <c r="I257" s="235"/>
      <c r="J257" s="40"/>
      <c r="K257" s="40"/>
      <c r="L257" s="44"/>
      <c r="M257" s="236"/>
      <c r="N257" s="237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167</v>
      </c>
      <c r="AU257" s="17" t="s">
        <v>86</v>
      </c>
    </row>
    <row r="258" s="13" customFormat="1">
      <c r="A258" s="13"/>
      <c r="B258" s="238"/>
      <c r="C258" s="239"/>
      <c r="D258" s="233" t="s">
        <v>169</v>
      </c>
      <c r="E258" s="240" t="s">
        <v>1</v>
      </c>
      <c r="F258" s="241" t="s">
        <v>2112</v>
      </c>
      <c r="G258" s="239"/>
      <c r="H258" s="242">
        <v>317.00599999999997</v>
      </c>
      <c r="I258" s="243"/>
      <c r="J258" s="239"/>
      <c r="K258" s="239"/>
      <c r="L258" s="244"/>
      <c r="M258" s="245"/>
      <c r="N258" s="246"/>
      <c r="O258" s="246"/>
      <c r="P258" s="246"/>
      <c r="Q258" s="246"/>
      <c r="R258" s="246"/>
      <c r="S258" s="246"/>
      <c r="T258" s="24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8" t="s">
        <v>169</v>
      </c>
      <c r="AU258" s="248" t="s">
        <v>86</v>
      </c>
      <c r="AV258" s="13" t="s">
        <v>86</v>
      </c>
      <c r="AW258" s="13" t="s">
        <v>33</v>
      </c>
      <c r="AX258" s="13" t="s">
        <v>77</v>
      </c>
      <c r="AY258" s="248" t="s">
        <v>159</v>
      </c>
    </row>
    <row r="259" s="13" customFormat="1">
      <c r="A259" s="13"/>
      <c r="B259" s="238"/>
      <c r="C259" s="239"/>
      <c r="D259" s="233" t="s">
        <v>169</v>
      </c>
      <c r="E259" s="240" t="s">
        <v>1</v>
      </c>
      <c r="F259" s="241" t="s">
        <v>2113</v>
      </c>
      <c r="G259" s="239"/>
      <c r="H259" s="242">
        <v>325.93400000000003</v>
      </c>
      <c r="I259" s="243"/>
      <c r="J259" s="239"/>
      <c r="K259" s="239"/>
      <c r="L259" s="244"/>
      <c r="M259" s="245"/>
      <c r="N259" s="246"/>
      <c r="O259" s="246"/>
      <c r="P259" s="246"/>
      <c r="Q259" s="246"/>
      <c r="R259" s="246"/>
      <c r="S259" s="246"/>
      <c r="T259" s="24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8" t="s">
        <v>169</v>
      </c>
      <c r="AU259" s="248" t="s">
        <v>86</v>
      </c>
      <c r="AV259" s="13" t="s">
        <v>86</v>
      </c>
      <c r="AW259" s="13" t="s">
        <v>33</v>
      </c>
      <c r="AX259" s="13" t="s">
        <v>77</v>
      </c>
      <c r="AY259" s="248" t="s">
        <v>159</v>
      </c>
    </row>
    <row r="260" s="13" customFormat="1">
      <c r="A260" s="13"/>
      <c r="B260" s="238"/>
      <c r="C260" s="239"/>
      <c r="D260" s="233" t="s">
        <v>169</v>
      </c>
      <c r="E260" s="240" t="s">
        <v>1</v>
      </c>
      <c r="F260" s="241" t="s">
        <v>2114</v>
      </c>
      <c r="G260" s="239"/>
      <c r="H260" s="242">
        <v>105.648</v>
      </c>
      <c r="I260" s="243"/>
      <c r="J260" s="239"/>
      <c r="K260" s="239"/>
      <c r="L260" s="244"/>
      <c r="M260" s="245"/>
      <c r="N260" s="246"/>
      <c r="O260" s="246"/>
      <c r="P260" s="246"/>
      <c r="Q260" s="246"/>
      <c r="R260" s="246"/>
      <c r="S260" s="246"/>
      <c r="T260" s="24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8" t="s">
        <v>169</v>
      </c>
      <c r="AU260" s="248" t="s">
        <v>86</v>
      </c>
      <c r="AV260" s="13" t="s">
        <v>86</v>
      </c>
      <c r="AW260" s="13" t="s">
        <v>33</v>
      </c>
      <c r="AX260" s="13" t="s">
        <v>77</v>
      </c>
      <c r="AY260" s="248" t="s">
        <v>159</v>
      </c>
    </row>
    <row r="261" s="13" customFormat="1">
      <c r="A261" s="13"/>
      <c r="B261" s="238"/>
      <c r="C261" s="239"/>
      <c r="D261" s="233" t="s">
        <v>169</v>
      </c>
      <c r="E261" s="240" t="s">
        <v>1</v>
      </c>
      <c r="F261" s="241" t="s">
        <v>2115</v>
      </c>
      <c r="G261" s="239"/>
      <c r="H261" s="242">
        <v>-0.68600000000000005</v>
      </c>
      <c r="I261" s="243"/>
      <c r="J261" s="239"/>
      <c r="K261" s="239"/>
      <c r="L261" s="244"/>
      <c r="M261" s="245"/>
      <c r="N261" s="246"/>
      <c r="O261" s="246"/>
      <c r="P261" s="246"/>
      <c r="Q261" s="246"/>
      <c r="R261" s="246"/>
      <c r="S261" s="246"/>
      <c r="T261" s="24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8" t="s">
        <v>169</v>
      </c>
      <c r="AU261" s="248" t="s">
        <v>86</v>
      </c>
      <c r="AV261" s="13" t="s">
        <v>86</v>
      </c>
      <c r="AW261" s="13" t="s">
        <v>33</v>
      </c>
      <c r="AX261" s="13" t="s">
        <v>77</v>
      </c>
      <c r="AY261" s="248" t="s">
        <v>159</v>
      </c>
    </row>
    <row r="262" s="13" customFormat="1">
      <c r="A262" s="13"/>
      <c r="B262" s="238"/>
      <c r="C262" s="239"/>
      <c r="D262" s="233" t="s">
        <v>169</v>
      </c>
      <c r="E262" s="240" t="s">
        <v>1</v>
      </c>
      <c r="F262" s="241" t="s">
        <v>2116</v>
      </c>
      <c r="G262" s="239"/>
      <c r="H262" s="242">
        <v>-119.111</v>
      </c>
      <c r="I262" s="243"/>
      <c r="J262" s="239"/>
      <c r="K262" s="239"/>
      <c r="L262" s="244"/>
      <c r="M262" s="245"/>
      <c r="N262" s="246"/>
      <c r="O262" s="246"/>
      <c r="P262" s="246"/>
      <c r="Q262" s="246"/>
      <c r="R262" s="246"/>
      <c r="S262" s="246"/>
      <c r="T262" s="24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8" t="s">
        <v>169</v>
      </c>
      <c r="AU262" s="248" t="s">
        <v>86</v>
      </c>
      <c r="AV262" s="13" t="s">
        <v>86</v>
      </c>
      <c r="AW262" s="13" t="s">
        <v>33</v>
      </c>
      <c r="AX262" s="13" t="s">
        <v>77</v>
      </c>
      <c r="AY262" s="248" t="s">
        <v>159</v>
      </c>
    </row>
    <row r="263" s="14" customFormat="1">
      <c r="A263" s="14"/>
      <c r="B263" s="249"/>
      <c r="C263" s="250"/>
      <c r="D263" s="233" t="s">
        <v>169</v>
      </c>
      <c r="E263" s="251" t="s">
        <v>1</v>
      </c>
      <c r="F263" s="252" t="s">
        <v>178</v>
      </c>
      <c r="G263" s="250"/>
      <c r="H263" s="253">
        <v>628.79100000000005</v>
      </c>
      <c r="I263" s="254"/>
      <c r="J263" s="250"/>
      <c r="K263" s="250"/>
      <c r="L263" s="255"/>
      <c r="M263" s="256"/>
      <c r="N263" s="257"/>
      <c r="O263" s="257"/>
      <c r="P263" s="257"/>
      <c r="Q263" s="257"/>
      <c r="R263" s="257"/>
      <c r="S263" s="257"/>
      <c r="T263" s="25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9" t="s">
        <v>169</v>
      </c>
      <c r="AU263" s="259" t="s">
        <v>86</v>
      </c>
      <c r="AV263" s="14" t="s">
        <v>165</v>
      </c>
      <c r="AW263" s="14" t="s">
        <v>33</v>
      </c>
      <c r="AX263" s="14" t="s">
        <v>8</v>
      </c>
      <c r="AY263" s="259" t="s">
        <v>159</v>
      </c>
    </row>
    <row r="264" s="2" customFormat="1" ht="33" customHeight="1">
      <c r="A264" s="38"/>
      <c r="B264" s="39"/>
      <c r="C264" s="219" t="s">
        <v>447</v>
      </c>
      <c r="D264" s="219" t="s">
        <v>161</v>
      </c>
      <c r="E264" s="220" t="s">
        <v>2117</v>
      </c>
      <c r="F264" s="221" t="s">
        <v>2118</v>
      </c>
      <c r="G264" s="222" t="s">
        <v>164</v>
      </c>
      <c r="H264" s="223">
        <v>282</v>
      </c>
      <c r="I264" s="224"/>
      <c r="J264" s="225">
        <f>ROUND(I264*H264,0)</f>
        <v>0</v>
      </c>
      <c r="K264" s="226"/>
      <c r="L264" s="44"/>
      <c r="M264" s="227" t="s">
        <v>1</v>
      </c>
      <c r="N264" s="228" t="s">
        <v>42</v>
      </c>
      <c r="O264" s="91"/>
      <c r="P264" s="229">
        <f>O264*H264</f>
        <v>0</v>
      </c>
      <c r="Q264" s="229">
        <v>0</v>
      </c>
      <c r="R264" s="229">
        <f>Q264*H264</f>
        <v>0</v>
      </c>
      <c r="S264" s="229">
        <v>0</v>
      </c>
      <c r="T264" s="230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1" t="s">
        <v>165</v>
      </c>
      <c r="AT264" s="231" t="s">
        <v>161</v>
      </c>
      <c r="AU264" s="231" t="s">
        <v>86</v>
      </c>
      <c r="AY264" s="17" t="s">
        <v>159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7" t="s">
        <v>8</v>
      </c>
      <c r="BK264" s="232">
        <f>ROUND(I264*H264,0)</f>
        <v>0</v>
      </c>
      <c r="BL264" s="17" t="s">
        <v>165</v>
      </c>
      <c r="BM264" s="231" t="s">
        <v>2119</v>
      </c>
    </row>
    <row r="265" s="2" customFormat="1">
      <c r="A265" s="38"/>
      <c r="B265" s="39"/>
      <c r="C265" s="40"/>
      <c r="D265" s="233" t="s">
        <v>167</v>
      </c>
      <c r="E265" s="40"/>
      <c r="F265" s="234" t="s">
        <v>2120</v>
      </c>
      <c r="G265" s="40"/>
      <c r="H265" s="40"/>
      <c r="I265" s="235"/>
      <c r="J265" s="40"/>
      <c r="K265" s="40"/>
      <c r="L265" s="44"/>
      <c r="M265" s="236"/>
      <c r="N265" s="237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167</v>
      </c>
      <c r="AU265" s="17" t="s">
        <v>86</v>
      </c>
    </row>
    <row r="266" s="13" customFormat="1">
      <c r="A266" s="13"/>
      <c r="B266" s="238"/>
      <c r="C266" s="239"/>
      <c r="D266" s="233" t="s">
        <v>169</v>
      </c>
      <c r="E266" s="240" t="s">
        <v>1</v>
      </c>
      <c r="F266" s="241" t="s">
        <v>2014</v>
      </c>
      <c r="G266" s="239"/>
      <c r="H266" s="242">
        <v>282</v>
      </c>
      <c r="I266" s="243"/>
      <c r="J266" s="239"/>
      <c r="K266" s="239"/>
      <c r="L266" s="244"/>
      <c r="M266" s="245"/>
      <c r="N266" s="246"/>
      <c r="O266" s="246"/>
      <c r="P266" s="246"/>
      <c r="Q266" s="246"/>
      <c r="R266" s="246"/>
      <c r="S266" s="246"/>
      <c r="T266" s="24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8" t="s">
        <v>169</v>
      </c>
      <c r="AU266" s="248" t="s">
        <v>86</v>
      </c>
      <c r="AV266" s="13" t="s">
        <v>86</v>
      </c>
      <c r="AW266" s="13" t="s">
        <v>33</v>
      </c>
      <c r="AX266" s="13" t="s">
        <v>8</v>
      </c>
      <c r="AY266" s="248" t="s">
        <v>159</v>
      </c>
    </row>
    <row r="267" s="2" customFormat="1" ht="33" customHeight="1">
      <c r="A267" s="38"/>
      <c r="B267" s="39"/>
      <c r="C267" s="219" t="s">
        <v>453</v>
      </c>
      <c r="D267" s="219" t="s">
        <v>161</v>
      </c>
      <c r="E267" s="220" t="s">
        <v>2121</v>
      </c>
      <c r="F267" s="221" t="s">
        <v>2122</v>
      </c>
      <c r="G267" s="222" t="s">
        <v>164</v>
      </c>
      <c r="H267" s="223">
        <v>1396.5</v>
      </c>
      <c r="I267" s="224"/>
      <c r="J267" s="225">
        <f>ROUND(I267*H267,0)</f>
        <v>0</v>
      </c>
      <c r="K267" s="226"/>
      <c r="L267" s="44"/>
      <c r="M267" s="227" t="s">
        <v>1</v>
      </c>
      <c r="N267" s="228" t="s">
        <v>42</v>
      </c>
      <c r="O267" s="91"/>
      <c r="P267" s="229">
        <f>O267*H267</f>
        <v>0</v>
      </c>
      <c r="Q267" s="229">
        <v>0</v>
      </c>
      <c r="R267" s="229">
        <f>Q267*H267</f>
        <v>0</v>
      </c>
      <c r="S267" s="229">
        <v>0</v>
      </c>
      <c r="T267" s="230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1" t="s">
        <v>165</v>
      </c>
      <c r="AT267" s="231" t="s">
        <v>161</v>
      </c>
      <c r="AU267" s="231" t="s">
        <v>86</v>
      </c>
      <c r="AY267" s="17" t="s">
        <v>159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17" t="s">
        <v>8</v>
      </c>
      <c r="BK267" s="232">
        <f>ROUND(I267*H267,0)</f>
        <v>0</v>
      </c>
      <c r="BL267" s="17" t="s">
        <v>165</v>
      </c>
      <c r="BM267" s="231" t="s">
        <v>2123</v>
      </c>
    </row>
    <row r="268" s="2" customFormat="1">
      <c r="A268" s="38"/>
      <c r="B268" s="39"/>
      <c r="C268" s="40"/>
      <c r="D268" s="233" t="s">
        <v>167</v>
      </c>
      <c r="E268" s="40"/>
      <c r="F268" s="234" t="s">
        <v>2124</v>
      </c>
      <c r="G268" s="40"/>
      <c r="H268" s="40"/>
      <c r="I268" s="235"/>
      <c r="J268" s="40"/>
      <c r="K268" s="40"/>
      <c r="L268" s="44"/>
      <c r="M268" s="236"/>
      <c r="N268" s="237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167</v>
      </c>
      <c r="AU268" s="17" t="s">
        <v>86</v>
      </c>
    </row>
    <row r="269" s="13" customFormat="1">
      <c r="A269" s="13"/>
      <c r="B269" s="238"/>
      <c r="C269" s="239"/>
      <c r="D269" s="233" t="s">
        <v>169</v>
      </c>
      <c r="E269" s="240" t="s">
        <v>1</v>
      </c>
      <c r="F269" s="241" t="s">
        <v>2019</v>
      </c>
      <c r="G269" s="239"/>
      <c r="H269" s="242">
        <v>1396.5</v>
      </c>
      <c r="I269" s="243"/>
      <c r="J269" s="239"/>
      <c r="K269" s="239"/>
      <c r="L269" s="244"/>
      <c r="M269" s="245"/>
      <c r="N269" s="246"/>
      <c r="O269" s="246"/>
      <c r="P269" s="246"/>
      <c r="Q269" s="246"/>
      <c r="R269" s="246"/>
      <c r="S269" s="246"/>
      <c r="T269" s="24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8" t="s">
        <v>169</v>
      </c>
      <c r="AU269" s="248" t="s">
        <v>86</v>
      </c>
      <c r="AV269" s="13" t="s">
        <v>86</v>
      </c>
      <c r="AW269" s="13" t="s">
        <v>33</v>
      </c>
      <c r="AX269" s="13" t="s">
        <v>8</v>
      </c>
      <c r="AY269" s="248" t="s">
        <v>159</v>
      </c>
    </row>
    <row r="270" s="2" customFormat="1" ht="24.15" customHeight="1">
      <c r="A270" s="38"/>
      <c r="B270" s="39"/>
      <c r="C270" s="219" t="s">
        <v>459</v>
      </c>
      <c r="D270" s="219" t="s">
        <v>161</v>
      </c>
      <c r="E270" s="220" t="s">
        <v>1308</v>
      </c>
      <c r="F270" s="221" t="s">
        <v>1309</v>
      </c>
      <c r="G270" s="222" t="s">
        <v>164</v>
      </c>
      <c r="H270" s="223">
        <v>282</v>
      </c>
      <c r="I270" s="224"/>
      <c r="J270" s="225">
        <f>ROUND(I270*H270,0)</f>
        <v>0</v>
      </c>
      <c r="K270" s="226"/>
      <c r="L270" s="44"/>
      <c r="M270" s="227" t="s">
        <v>1</v>
      </c>
      <c r="N270" s="228" t="s">
        <v>42</v>
      </c>
      <c r="O270" s="91"/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1" t="s">
        <v>165</v>
      </c>
      <c r="AT270" s="231" t="s">
        <v>161</v>
      </c>
      <c r="AU270" s="231" t="s">
        <v>86</v>
      </c>
      <c r="AY270" s="17" t="s">
        <v>159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7" t="s">
        <v>8</v>
      </c>
      <c r="BK270" s="232">
        <f>ROUND(I270*H270,0)</f>
        <v>0</v>
      </c>
      <c r="BL270" s="17" t="s">
        <v>165</v>
      </c>
      <c r="BM270" s="231" t="s">
        <v>2125</v>
      </c>
    </row>
    <row r="271" s="2" customFormat="1">
      <c r="A271" s="38"/>
      <c r="B271" s="39"/>
      <c r="C271" s="40"/>
      <c r="D271" s="233" t="s">
        <v>167</v>
      </c>
      <c r="E271" s="40"/>
      <c r="F271" s="234" t="s">
        <v>1311</v>
      </c>
      <c r="G271" s="40"/>
      <c r="H271" s="40"/>
      <c r="I271" s="235"/>
      <c r="J271" s="40"/>
      <c r="K271" s="40"/>
      <c r="L271" s="44"/>
      <c r="M271" s="236"/>
      <c r="N271" s="237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167</v>
      </c>
      <c r="AU271" s="17" t="s">
        <v>86</v>
      </c>
    </row>
    <row r="272" s="13" customFormat="1">
      <c r="A272" s="13"/>
      <c r="B272" s="238"/>
      <c r="C272" s="239"/>
      <c r="D272" s="233" t="s">
        <v>169</v>
      </c>
      <c r="E272" s="240" t="s">
        <v>1</v>
      </c>
      <c r="F272" s="241" t="s">
        <v>2014</v>
      </c>
      <c r="G272" s="239"/>
      <c r="H272" s="242">
        <v>282</v>
      </c>
      <c r="I272" s="243"/>
      <c r="J272" s="239"/>
      <c r="K272" s="239"/>
      <c r="L272" s="244"/>
      <c r="M272" s="245"/>
      <c r="N272" s="246"/>
      <c r="O272" s="246"/>
      <c r="P272" s="246"/>
      <c r="Q272" s="246"/>
      <c r="R272" s="246"/>
      <c r="S272" s="246"/>
      <c r="T272" s="24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8" t="s">
        <v>169</v>
      </c>
      <c r="AU272" s="248" t="s">
        <v>86</v>
      </c>
      <c r="AV272" s="13" t="s">
        <v>86</v>
      </c>
      <c r="AW272" s="13" t="s">
        <v>33</v>
      </c>
      <c r="AX272" s="13" t="s">
        <v>8</v>
      </c>
      <c r="AY272" s="248" t="s">
        <v>159</v>
      </c>
    </row>
    <row r="273" s="2" customFormat="1" ht="24.15" customHeight="1">
      <c r="A273" s="38"/>
      <c r="B273" s="39"/>
      <c r="C273" s="219" t="s">
        <v>464</v>
      </c>
      <c r="D273" s="219" t="s">
        <v>161</v>
      </c>
      <c r="E273" s="220" t="s">
        <v>2126</v>
      </c>
      <c r="F273" s="221" t="s">
        <v>2127</v>
      </c>
      <c r="G273" s="222" t="s">
        <v>164</v>
      </c>
      <c r="H273" s="223">
        <v>132</v>
      </c>
      <c r="I273" s="224"/>
      <c r="J273" s="225">
        <f>ROUND(I273*H273,0)</f>
        <v>0</v>
      </c>
      <c r="K273" s="226"/>
      <c r="L273" s="44"/>
      <c r="M273" s="227" t="s">
        <v>1</v>
      </c>
      <c r="N273" s="228" t="s">
        <v>42</v>
      </c>
      <c r="O273" s="91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1" t="s">
        <v>165</v>
      </c>
      <c r="AT273" s="231" t="s">
        <v>161</v>
      </c>
      <c r="AU273" s="231" t="s">
        <v>86</v>
      </c>
      <c r="AY273" s="17" t="s">
        <v>159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7" t="s">
        <v>8</v>
      </c>
      <c r="BK273" s="232">
        <f>ROUND(I273*H273,0)</f>
        <v>0</v>
      </c>
      <c r="BL273" s="17" t="s">
        <v>165</v>
      </c>
      <c r="BM273" s="231" t="s">
        <v>2128</v>
      </c>
    </row>
    <row r="274" s="2" customFormat="1">
      <c r="A274" s="38"/>
      <c r="B274" s="39"/>
      <c r="C274" s="40"/>
      <c r="D274" s="233" t="s">
        <v>167</v>
      </c>
      <c r="E274" s="40"/>
      <c r="F274" s="234" t="s">
        <v>2129</v>
      </c>
      <c r="G274" s="40"/>
      <c r="H274" s="40"/>
      <c r="I274" s="235"/>
      <c r="J274" s="40"/>
      <c r="K274" s="40"/>
      <c r="L274" s="44"/>
      <c r="M274" s="236"/>
      <c r="N274" s="237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167</v>
      </c>
      <c r="AU274" s="17" t="s">
        <v>86</v>
      </c>
    </row>
    <row r="275" s="13" customFormat="1">
      <c r="A275" s="13"/>
      <c r="B275" s="238"/>
      <c r="C275" s="239"/>
      <c r="D275" s="233" t="s">
        <v>169</v>
      </c>
      <c r="E275" s="240" t="s">
        <v>1</v>
      </c>
      <c r="F275" s="241" t="s">
        <v>2130</v>
      </c>
      <c r="G275" s="239"/>
      <c r="H275" s="242">
        <v>132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169</v>
      </c>
      <c r="AU275" s="248" t="s">
        <v>86</v>
      </c>
      <c r="AV275" s="13" t="s">
        <v>86</v>
      </c>
      <c r="AW275" s="13" t="s">
        <v>33</v>
      </c>
      <c r="AX275" s="13" t="s">
        <v>8</v>
      </c>
      <c r="AY275" s="248" t="s">
        <v>159</v>
      </c>
    </row>
    <row r="276" s="2" customFormat="1" ht="16.5" customHeight="1">
      <c r="A276" s="38"/>
      <c r="B276" s="39"/>
      <c r="C276" s="270" t="s">
        <v>469</v>
      </c>
      <c r="D276" s="270" t="s">
        <v>295</v>
      </c>
      <c r="E276" s="271" t="s">
        <v>1312</v>
      </c>
      <c r="F276" s="272" t="s">
        <v>1313</v>
      </c>
      <c r="G276" s="273" t="s">
        <v>1314</v>
      </c>
      <c r="H276" s="274">
        <v>8.2799999999999994</v>
      </c>
      <c r="I276" s="275"/>
      <c r="J276" s="276">
        <f>ROUND(I276*H276,0)</f>
        <v>0</v>
      </c>
      <c r="K276" s="277"/>
      <c r="L276" s="278"/>
      <c r="M276" s="279" t="s">
        <v>1</v>
      </c>
      <c r="N276" s="280" t="s">
        <v>42</v>
      </c>
      <c r="O276" s="91"/>
      <c r="P276" s="229">
        <f>O276*H276</f>
        <v>0</v>
      </c>
      <c r="Q276" s="229">
        <v>0.001</v>
      </c>
      <c r="R276" s="229">
        <f>Q276*H276</f>
        <v>0.0082799999999999992</v>
      </c>
      <c r="S276" s="229">
        <v>0</v>
      </c>
      <c r="T276" s="23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1" t="s">
        <v>210</v>
      </c>
      <c r="AT276" s="231" t="s">
        <v>295</v>
      </c>
      <c r="AU276" s="231" t="s">
        <v>86</v>
      </c>
      <c r="AY276" s="17" t="s">
        <v>159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7" t="s">
        <v>8</v>
      </c>
      <c r="BK276" s="232">
        <f>ROUND(I276*H276,0)</f>
        <v>0</v>
      </c>
      <c r="BL276" s="17" t="s">
        <v>165</v>
      </c>
      <c r="BM276" s="231" t="s">
        <v>2131</v>
      </c>
    </row>
    <row r="277" s="2" customFormat="1">
      <c r="A277" s="38"/>
      <c r="B277" s="39"/>
      <c r="C277" s="40"/>
      <c r="D277" s="233" t="s">
        <v>167</v>
      </c>
      <c r="E277" s="40"/>
      <c r="F277" s="234" t="s">
        <v>1313</v>
      </c>
      <c r="G277" s="40"/>
      <c r="H277" s="40"/>
      <c r="I277" s="235"/>
      <c r="J277" s="40"/>
      <c r="K277" s="40"/>
      <c r="L277" s="44"/>
      <c r="M277" s="236"/>
      <c r="N277" s="237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167</v>
      </c>
      <c r="AU277" s="17" t="s">
        <v>86</v>
      </c>
    </row>
    <row r="278" s="13" customFormat="1">
      <c r="A278" s="13"/>
      <c r="B278" s="238"/>
      <c r="C278" s="239"/>
      <c r="D278" s="233" t="s">
        <v>169</v>
      </c>
      <c r="E278" s="240" t="s">
        <v>1</v>
      </c>
      <c r="F278" s="241" t="s">
        <v>2132</v>
      </c>
      <c r="G278" s="239"/>
      <c r="H278" s="242">
        <v>414</v>
      </c>
      <c r="I278" s="243"/>
      <c r="J278" s="239"/>
      <c r="K278" s="239"/>
      <c r="L278" s="244"/>
      <c r="M278" s="245"/>
      <c r="N278" s="246"/>
      <c r="O278" s="246"/>
      <c r="P278" s="246"/>
      <c r="Q278" s="246"/>
      <c r="R278" s="246"/>
      <c r="S278" s="246"/>
      <c r="T278" s="24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8" t="s">
        <v>169</v>
      </c>
      <c r="AU278" s="248" t="s">
        <v>86</v>
      </c>
      <c r="AV278" s="13" t="s">
        <v>86</v>
      </c>
      <c r="AW278" s="13" t="s">
        <v>33</v>
      </c>
      <c r="AX278" s="13" t="s">
        <v>8</v>
      </c>
      <c r="AY278" s="248" t="s">
        <v>159</v>
      </c>
    </row>
    <row r="279" s="13" customFormat="1">
      <c r="A279" s="13"/>
      <c r="B279" s="238"/>
      <c r="C279" s="239"/>
      <c r="D279" s="233" t="s">
        <v>169</v>
      </c>
      <c r="E279" s="239"/>
      <c r="F279" s="241" t="s">
        <v>2133</v>
      </c>
      <c r="G279" s="239"/>
      <c r="H279" s="242">
        <v>8.2799999999999994</v>
      </c>
      <c r="I279" s="243"/>
      <c r="J279" s="239"/>
      <c r="K279" s="239"/>
      <c r="L279" s="244"/>
      <c r="M279" s="245"/>
      <c r="N279" s="246"/>
      <c r="O279" s="246"/>
      <c r="P279" s="246"/>
      <c r="Q279" s="246"/>
      <c r="R279" s="246"/>
      <c r="S279" s="246"/>
      <c r="T279" s="24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8" t="s">
        <v>169</v>
      </c>
      <c r="AU279" s="248" t="s">
        <v>86</v>
      </c>
      <c r="AV279" s="13" t="s">
        <v>86</v>
      </c>
      <c r="AW279" s="13" t="s">
        <v>4</v>
      </c>
      <c r="AX279" s="13" t="s">
        <v>8</v>
      </c>
      <c r="AY279" s="248" t="s">
        <v>159</v>
      </c>
    </row>
    <row r="280" s="2" customFormat="1" ht="24.15" customHeight="1">
      <c r="A280" s="38"/>
      <c r="B280" s="39"/>
      <c r="C280" s="219" t="s">
        <v>474</v>
      </c>
      <c r="D280" s="219" t="s">
        <v>161</v>
      </c>
      <c r="E280" s="220" t="s">
        <v>2134</v>
      </c>
      <c r="F280" s="221" t="s">
        <v>2135</v>
      </c>
      <c r="G280" s="222" t="s">
        <v>164</v>
      </c>
      <c r="H280" s="223">
        <v>100.5</v>
      </c>
      <c r="I280" s="224"/>
      <c r="J280" s="225">
        <f>ROUND(I280*H280,0)</f>
        <v>0</v>
      </c>
      <c r="K280" s="226"/>
      <c r="L280" s="44"/>
      <c r="M280" s="227" t="s">
        <v>1</v>
      </c>
      <c r="N280" s="228" t="s">
        <v>42</v>
      </c>
      <c r="O280" s="91"/>
      <c r="P280" s="229">
        <f>O280*H280</f>
        <v>0</v>
      </c>
      <c r="Q280" s="229">
        <v>0</v>
      </c>
      <c r="R280" s="229">
        <f>Q280*H280</f>
        <v>0</v>
      </c>
      <c r="S280" s="229">
        <v>0</v>
      </c>
      <c r="T280" s="23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165</v>
      </c>
      <c r="AT280" s="231" t="s">
        <v>161</v>
      </c>
      <c r="AU280" s="231" t="s">
        <v>86</v>
      </c>
      <c r="AY280" s="17" t="s">
        <v>159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</v>
      </c>
      <c r="BK280" s="232">
        <f>ROUND(I280*H280,0)</f>
        <v>0</v>
      </c>
      <c r="BL280" s="17" t="s">
        <v>165</v>
      </c>
      <c r="BM280" s="231" t="s">
        <v>2136</v>
      </c>
    </row>
    <row r="281" s="2" customFormat="1">
      <c r="A281" s="38"/>
      <c r="B281" s="39"/>
      <c r="C281" s="40"/>
      <c r="D281" s="233" t="s">
        <v>167</v>
      </c>
      <c r="E281" s="40"/>
      <c r="F281" s="234" t="s">
        <v>2137</v>
      </c>
      <c r="G281" s="40"/>
      <c r="H281" s="40"/>
      <c r="I281" s="235"/>
      <c r="J281" s="40"/>
      <c r="K281" s="40"/>
      <c r="L281" s="44"/>
      <c r="M281" s="236"/>
      <c r="N281" s="237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167</v>
      </c>
      <c r="AU281" s="17" t="s">
        <v>86</v>
      </c>
    </row>
    <row r="282" s="13" customFormat="1">
      <c r="A282" s="13"/>
      <c r="B282" s="238"/>
      <c r="C282" s="239"/>
      <c r="D282" s="233" t="s">
        <v>169</v>
      </c>
      <c r="E282" s="240" t="s">
        <v>1</v>
      </c>
      <c r="F282" s="241" t="s">
        <v>2024</v>
      </c>
      <c r="G282" s="239"/>
      <c r="H282" s="242">
        <v>100.5</v>
      </c>
      <c r="I282" s="243"/>
      <c r="J282" s="239"/>
      <c r="K282" s="239"/>
      <c r="L282" s="244"/>
      <c r="M282" s="245"/>
      <c r="N282" s="246"/>
      <c r="O282" s="246"/>
      <c r="P282" s="246"/>
      <c r="Q282" s="246"/>
      <c r="R282" s="246"/>
      <c r="S282" s="246"/>
      <c r="T282" s="24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8" t="s">
        <v>169</v>
      </c>
      <c r="AU282" s="248" t="s">
        <v>86</v>
      </c>
      <c r="AV282" s="13" t="s">
        <v>86</v>
      </c>
      <c r="AW282" s="13" t="s">
        <v>33</v>
      </c>
      <c r="AX282" s="13" t="s">
        <v>8</v>
      </c>
      <c r="AY282" s="248" t="s">
        <v>159</v>
      </c>
    </row>
    <row r="283" s="2" customFormat="1" ht="16.5" customHeight="1">
      <c r="A283" s="38"/>
      <c r="B283" s="39"/>
      <c r="C283" s="270" t="s">
        <v>479</v>
      </c>
      <c r="D283" s="270" t="s">
        <v>295</v>
      </c>
      <c r="E283" s="271" t="s">
        <v>2138</v>
      </c>
      <c r="F283" s="272" t="s">
        <v>2139</v>
      </c>
      <c r="G283" s="273" t="s">
        <v>164</v>
      </c>
      <c r="H283" s="274">
        <v>100.5</v>
      </c>
      <c r="I283" s="275"/>
      <c r="J283" s="276">
        <f>ROUND(I283*H283,0)</f>
        <v>0</v>
      </c>
      <c r="K283" s="277"/>
      <c r="L283" s="278"/>
      <c r="M283" s="279" t="s">
        <v>1</v>
      </c>
      <c r="N283" s="280" t="s">
        <v>42</v>
      </c>
      <c r="O283" s="91"/>
      <c r="P283" s="229">
        <f>O283*H283</f>
        <v>0</v>
      </c>
      <c r="Q283" s="229">
        <v>0.00040000000000000002</v>
      </c>
      <c r="R283" s="229">
        <f>Q283*H283</f>
        <v>0.0402</v>
      </c>
      <c r="S283" s="229">
        <v>0</v>
      </c>
      <c r="T283" s="230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31" t="s">
        <v>210</v>
      </c>
      <c r="AT283" s="231" t="s">
        <v>295</v>
      </c>
      <c r="AU283" s="231" t="s">
        <v>86</v>
      </c>
      <c r="AY283" s="17" t="s">
        <v>159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17" t="s">
        <v>8</v>
      </c>
      <c r="BK283" s="232">
        <f>ROUND(I283*H283,0)</f>
        <v>0</v>
      </c>
      <c r="BL283" s="17" t="s">
        <v>165</v>
      </c>
      <c r="BM283" s="231" t="s">
        <v>2140</v>
      </c>
    </row>
    <row r="284" s="2" customFormat="1">
      <c r="A284" s="38"/>
      <c r="B284" s="39"/>
      <c r="C284" s="40"/>
      <c r="D284" s="233" t="s">
        <v>167</v>
      </c>
      <c r="E284" s="40"/>
      <c r="F284" s="234" t="s">
        <v>2139</v>
      </c>
      <c r="G284" s="40"/>
      <c r="H284" s="40"/>
      <c r="I284" s="235"/>
      <c r="J284" s="40"/>
      <c r="K284" s="40"/>
      <c r="L284" s="44"/>
      <c r="M284" s="236"/>
      <c r="N284" s="237"/>
      <c r="O284" s="91"/>
      <c r="P284" s="91"/>
      <c r="Q284" s="91"/>
      <c r="R284" s="91"/>
      <c r="S284" s="91"/>
      <c r="T284" s="92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167</v>
      </c>
      <c r="AU284" s="17" t="s">
        <v>86</v>
      </c>
    </row>
    <row r="285" s="2" customFormat="1" ht="24.15" customHeight="1">
      <c r="A285" s="38"/>
      <c r="B285" s="39"/>
      <c r="C285" s="219" t="s">
        <v>485</v>
      </c>
      <c r="D285" s="219" t="s">
        <v>161</v>
      </c>
      <c r="E285" s="220" t="s">
        <v>2141</v>
      </c>
      <c r="F285" s="221" t="s">
        <v>2142</v>
      </c>
      <c r="G285" s="222" t="s">
        <v>164</v>
      </c>
      <c r="H285" s="223">
        <v>132</v>
      </c>
      <c r="I285" s="224"/>
      <c r="J285" s="225">
        <f>ROUND(I285*H285,0)</f>
        <v>0</v>
      </c>
      <c r="K285" s="226"/>
      <c r="L285" s="44"/>
      <c r="M285" s="227" t="s">
        <v>1</v>
      </c>
      <c r="N285" s="228" t="s">
        <v>42</v>
      </c>
      <c r="O285" s="91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1" t="s">
        <v>165</v>
      </c>
      <c r="AT285" s="231" t="s">
        <v>161</v>
      </c>
      <c r="AU285" s="231" t="s">
        <v>86</v>
      </c>
      <c r="AY285" s="17" t="s">
        <v>159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7" t="s">
        <v>8</v>
      </c>
      <c r="BK285" s="232">
        <f>ROUND(I285*H285,0)</f>
        <v>0</v>
      </c>
      <c r="BL285" s="17" t="s">
        <v>165</v>
      </c>
      <c r="BM285" s="231" t="s">
        <v>2143</v>
      </c>
    </row>
    <row r="286" s="2" customFormat="1">
      <c r="A286" s="38"/>
      <c r="B286" s="39"/>
      <c r="C286" s="40"/>
      <c r="D286" s="233" t="s">
        <v>167</v>
      </c>
      <c r="E286" s="40"/>
      <c r="F286" s="234" t="s">
        <v>2144</v>
      </c>
      <c r="G286" s="40"/>
      <c r="H286" s="40"/>
      <c r="I286" s="235"/>
      <c r="J286" s="40"/>
      <c r="K286" s="40"/>
      <c r="L286" s="44"/>
      <c r="M286" s="236"/>
      <c r="N286" s="237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167</v>
      </c>
      <c r="AU286" s="17" t="s">
        <v>86</v>
      </c>
    </row>
    <row r="287" s="13" customFormat="1">
      <c r="A287" s="13"/>
      <c r="B287" s="238"/>
      <c r="C287" s="239"/>
      <c r="D287" s="233" t="s">
        <v>169</v>
      </c>
      <c r="E287" s="240" t="s">
        <v>1</v>
      </c>
      <c r="F287" s="241" t="s">
        <v>2024</v>
      </c>
      <c r="G287" s="239"/>
      <c r="H287" s="242">
        <v>100.5</v>
      </c>
      <c r="I287" s="243"/>
      <c r="J287" s="239"/>
      <c r="K287" s="239"/>
      <c r="L287" s="244"/>
      <c r="M287" s="245"/>
      <c r="N287" s="246"/>
      <c r="O287" s="246"/>
      <c r="P287" s="246"/>
      <c r="Q287" s="246"/>
      <c r="R287" s="246"/>
      <c r="S287" s="246"/>
      <c r="T287" s="24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8" t="s">
        <v>169</v>
      </c>
      <c r="AU287" s="248" t="s">
        <v>86</v>
      </c>
      <c r="AV287" s="13" t="s">
        <v>86</v>
      </c>
      <c r="AW287" s="13" t="s">
        <v>33</v>
      </c>
      <c r="AX287" s="13" t="s">
        <v>77</v>
      </c>
      <c r="AY287" s="248" t="s">
        <v>159</v>
      </c>
    </row>
    <row r="288" s="13" customFormat="1">
      <c r="A288" s="13"/>
      <c r="B288" s="238"/>
      <c r="C288" s="239"/>
      <c r="D288" s="233" t="s">
        <v>169</v>
      </c>
      <c r="E288" s="240" t="s">
        <v>1</v>
      </c>
      <c r="F288" s="241" t="s">
        <v>2009</v>
      </c>
      <c r="G288" s="239"/>
      <c r="H288" s="242">
        <v>31.5</v>
      </c>
      <c r="I288" s="243"/>
      <c r="J288" s="239"/>
      <c r="K288" s="239"/>
      <c r="L288" s="244"/>
      <c r="M288" s="245"/>
      <c r="N288" s="246"/>
      <c r="O288" s="246"/>
      <c r="P288" s="246"/>
      <c r="Q288" s="246"/>
      <c r="R288" s="246"/>
      <c r="S288" s="246"/>
      <c r="T288" s="24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8" t="s">
        <v>169</v>
      </c>
      <c r="AU288" s="248" t="s">
        <v>86</v>
      </c>
      <c r="AV288" s="13" t="s">
        <v>86</v>
      </c>
      <c r="AW288" s="13" t="s">
        <v>33</v>
      </c>
      <c r="AX288" s="13" t="s">
        <v>77</v>
      </c>
      <c r="AY288" s="248" t="s">
        <v>159</v>
      </c>
    </row>
    <row r="289" s="14" customFormat="1">
      <c r="A289" s="14"/>
      <c r="B289" s="249"/>
      <c r="C289" s="250"/>
      <c r="D289" s="233" t="s">
        <v>169</v>
      </c>
      <c r="E289" s="251" t="s">
        <v>1</v>
      </c>
      <c r="F289" s="252" t="s">
        <v>178</v>
      </c>
      <c r="G289" s="250"/>
      <c r="H289" s="253">
        <v>132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9" t="s">
        <v>169</v>
      </c>
      <c r="AU289" s="259" t="s">
        <v>86</v>
      </c>
      <c r="AV289" s="14" t="s">
        <v>165</v>
      </c>
      <c r="AW289" s="14" t="s">
        <v>33</v>
      </c>
      <c r="AX289" s="14" t="s">
        <v>8</v>
      </c>
      <c r="AY289" s="259" t="s">
        <v>159</v>
      </c>
    </row>
    <row r="290" s="12" customFormat="1" ht="22.8" customHeight="1">
      <c r="A290" s="12"/>
      <c r="B290" s="203"/>
      <c r="C290" s="204"/>
      <c r="D290" s="205" t="s">
        <v>76</v>
      </c>
      <c r="E290" s="217" t="s">
        <v>86</v>
      </c>
      <c r="F290" s="217" t="s">
        <v>227</v>
      </c>
      <c r="G290" s="204"/>
      <c r="H290" s="204"/>
      <c r="I290" s="207"/>
      <c r="J290" s="218">
        <f>BK290</f>
        <v>0</v>
      </c>
      <c r="K290" s="204"/>
      <c r="L290" s="209"/>
      <c r="M290" s="210"/>
      <c r="N290" s="211"/>
      <c r="O290" s="211"/>
      <c r="P290" s="212">
        <f>SUM(P291:P293)</f>
        <v>0</v>
      </c>
      <c r="Q290" s="211"/>
      <c r="R290" s="212">
        <f>SUM(R291:R293)</f>
        <v>123.10298</v>
      </c>
      <c r="S290" s="211"/>
      <c r="T290" s="213">
        <f>SUM(T291:T293)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14" t="s">
        <v>8</v>
      </c>
      <c r="AT290" s="215" t="s">
        <v>76</v>
      </c>
      <c r="AU290" s="215" t="s">
        <v>8</v>
      </c>
      <c r="AY290" s="214" t="s">
        <v>159</v>
      </c>
      <c r="BK290" s="216">
        <f>SUM(BK291:BK293)</f>
        <v>0</v>
      </c>
    </row>
    <row r="291" s="2" customFormat="1" ht="37.8" customHeight="1">
      <c r="A291" s="38"/>
      <c r="B291" s="39"/>
      <c r="C291" s="219" t="s">
        <v>490</v>
      </c>
      <c r="D291" s="219" t="s">
        <v>161</v>
      </c>
      <c r="E291" s="220" t="s">
        <v>2145</v>
      </c>
      <c r="F291" s="221" t="s">
        <v>2146</v>
      </c>
      <c r="G291" s="222" t="s">
        <v>432</v>
      </c>
      <c r="H291" s="223">
        <v>602</v>
      </c>
      <c r="I291" s="224"/>
      <c r="J291" s="225">
        <f>ROUND(I291*H291,0)</f>
        <v>0</v>
      </c>
      <c r="K291" s="226"/>
      <c r="L291" s="44"/>
      <c r="M291" s="227" t="s">
        <v>1</v>
      </c>
      <c r="N291" s="228" t="s">
        <v>42</v>
      </c>
      <c r="O291" s="91"/>
      <c r="P291" s="229">
        <f>O291*H291</f>
        <v>0</v>
      </c>
      <c r="Q291" s="229">
        <v>0.20449000000000001</v>
      </c>
      <c r="R291" s="229">
        <f>Q291*H291</f>
        <v>123.10298</v>
      </c>
      <c r="S291" s="229">
        <v>0</v>
      </c>
      <c r="T291" s="230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1" t="s">
        <v>165</v>
      </c>
      <c r="AT291" s="231" t="s">
        <v>161</v>
      </c>
      <c r="AU291" s="231" t="s">
        <v>86</v>
      </c>
      <c r="AY291" s="17" t="s">
        <v>159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7" t="s">
        <v>8</v>
      </c>
      <c r="BK291" s="232">
        <f>ROUND(I291*H291,0)</f>
        <v>0</v>
      </c>
      <c r="BL291" s="17" t="s">
        <v>165</v>
      </c>
      <c r="BM291" s="231" t="s">
        <v>2147</v>
      </c>
    </row>
    <row r="292" s="2" customFormat="1">
      <c r="A292" s="38"/>
      <c r="B292" s="39"/>
      <c r="C292" s="40"/>
      <c r="D292" s="233" t="s">
        <v>167</v>
      </c>
      <c r="E292" s="40"/>
      <c r="F292" s="234" t="s">
        <v>2148</v>
      </c>
      <c r="G292" s="40"/>
      <c r="H292" s="40"/>
      <c r="I292" s="235"/>
      <c r="J292" s="40"/>
      <c r="K292" s="40"/>
      <c r="L292" s="44"/>
      <c r="M292" s="236"/>
      <c r="N292" s="237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167</v>
      </c>
      <c r="AU292" s="17" t="s">
        <v>86</v>
      </c>
    </row>
    <row r="293" s="13" customFormat="1">
      <c r="A293" s="13"/>
      <c r="B293" s="238"/>
      <c r="C293" s="239"/>
      <c r="D293" s="233" t="s">
        <v>169</v>
      </c>
      <c r="E293" s="240" t="s">
        <v>1</v>
      </c>
      <c r="F293" s="241" t="s">
        <v>2149</v>
      </c>
      <c r="G293" s="239"/>
      <c r="H293" s="242">
        <v>602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169</v>
      </c>
      <c r="AU293" s="248" t="s">
        <v>86</v>
      </c>
      <c r="AV293" s="13" t="s">
        <v>86</v>
      </c>
      <c r="AW293" s="13" t="s">
        <v>33</v>
      </c>
      <c r="AX293" s="13" t="s">
        <v>8</v>
      </c>
      <c r="AY293" s="248" t="s">
        <v>159</v>
      </c>
    </row>
    <row r="294" s="12" customFormat="1" ht="22.8" customHeight="1">
      <c r="A294" s="12"/>
      <c r="B294" s="203"/>
      <c r="C294" s="204"/>
      <c r="D294" s="205" t="s">
        <v>76</v>
      </c>
      <c r="E294" s="217" t="s">
        <v>165</v>
      </c>
      <c r="F294" s="217" t="s">
        <v>332</v>
      </c>
      <c r="G294" s="204"/>
      <c r="H294" s="204"/>
      <c r="I294" s="207"/>
      <c r="J294" s="218">
        <f>BK294</f>
        <v>0</v>
      </c>
      <c r="K294" s="204"/>
      <c r="L294" s="209"/>
      <c r="M294" s="210"/>
      <c r="N294" s="211"/>
      <c r="O294" s="211"/>
      <c r="P294" s="212">
        <f>SUM(P295:P303)</f>
        <v>0</v>
      </c>
      <c r="Q294" s="211"/>
      <c r="R294" s="212">
        <f>SUM(R295:R303)</f>
        <v>1.5575728000000002</v>
      </c>
      <c r="S294" s="211"/>
      <c r="T294" s="213">
        <f>SUM(T295:T303)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14" t="s">
        <v>8</v>
      </c>
      <c r="AT294" s="215" t="s">
        <v>76</v>
      </c>
      <c r="AU294" s="215" t="s">
        <v>8</v>
      </c>
      <c r="AY294" s="214" t="s">
        <v>159</v>
      </c>
      <c r="BK294" s="216">
        <f>SUM(BK295:BK303)</f>
        <v>0</v>
      </c>
    </row>
    <row r="295" s="2" customFormat="1" ht="24.15" customHeight="1">
      <c r="A295" s="38"/>
      <c r="B295" s="39"/>
      <c r="C295" s="219" t="s">
        <v>496</v>
      </c>
      <c r="D295" s="219" t="s">
        <v>161</v>
      </c>
      <c r="E295" s="220" t="s">
        <v>2150</v>
      </c>
      <c r="F295" s="221" t="s">
        <v>2151</v>
      </c>
      <c r="G295" s="222" t="s">
        <v>173</v>
      </c>
      <c r="H295" s="223">
        <v>156.96199999999999</v>
      </c>
      <c r="I295" s="224"/>
      <c r="J295" s="225">
        <f>ROUND(I295*H295,0)</f>
        <v>0</v>
      </c>
      <c r="K295" s="226"/>
      <c r="L295" s="44"/>
      <c r="M295" s="227" t="s">
        <v>1</v>
      </c>
      <c r="N295" s="228" t="s">
        <v>42</v>
      </c>
      <c r="O295" s="91"/>
      <c r="P295" s="229">
        <f>O295*H295</f>
        <v>0</v>
      </c>
      <c r="Q295" s="229">
        <v>0</v>
      </c>
      <c r="R295" s="229">
        <f>Q295*H295</f>
        <v>0</v>
      </c>
      <c r="S295" s="229">
        <v>0</v>
      </c>
      <c r="T295" s="230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1" t="s">
        <v>165</v>
      </c>
      <c r="AT295" s="231" t="s">
        <v>161</v>
      </c>
      <c r="AU295" s="231" t="s">
        <v>86</v>
      </c>
      <c r="AY295" s="17" t="s">
        <v>159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17" t="s">
        <v>8</v>
      </c>
      <c r="BK295" s="232">
        <f>ROUND(I295*H295,0)</f>
        <v>0</v>
      </c>
      <c r="BL295" s="17" t="s">
        <v>165</v>
      </c>
      <c r="BM295" s="231" t="s">
        <v>2152</v>
      </c>
    </row>
    <row r="296" s="2" customFormat="1">
      <c r="A296" s="38"/>
      <c r="B296" s="39"/>
      <c r="C296" s="40"/>
      <c r="D296" s="233" t="s">
        <v>167</v>
      </c>
      <c r="E296" s="40"/>
      <c r="F296" s="234" t="s">
        <v>2153</v>
      </c>
      <c r="G296" s="40"/>
      <c r="H296" s="40"/>
      <c r="I296" s="235"/>
      <c r="J296" s="40"/>
      <c r="K296" s="40"/>
      <c r="L296" s="44"/>
      <c r="M296" s="236"/>
      <c r="N296" s="237"/>
      <c r="O296" s="91"/>
      <c r="P296" s="91"/>
      <c r="Q296" s="91"/>
      <c r="R296" s="91"/>
      <c r="S296" s="91"/>
      <c r="T296" s="92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167</v>
      </c>
      <c r="AU296" s="17" t="s">
        <v>86</v>
      </c>
    </row>
    <row r="297" s="13" customFormat="1">
      <c r="A297" s="13"/>
      <c r="B297" s="238"/>
      <c r="C297" s="239"/>
      <c r="D297" s="233" t="s">
        <v>169</v>
      </c>
      <c r="E297" s="240" t="s">
        <v>1</v>
      </c>
      <c r="F297" s="241" t="s">
        <v>2154</v>
      </c>
      <c r="G297" s="239"/>
      <c r="H297" s="242">
        <v>156.96199999999999</v>
      </c>
      <c r="I297" s="243"/>
      <c r="J297" s="239"/>
      <c r="K297" s="239"/>
      <c r="L297" s="244"/>
      <c r="M297" s="245"/>
      <c r="N297" s="246"/>
      <c r="O297" s="246"/>
      <c r="P297" s="246"/>
      <c r="Q297" s="246"/>
      <c r="R297" s="246"/>
      <c r="S297" s="246"/>
      <c r="T297" s="24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8" t="s">
        <v>169</v>
      </c>
      <c r="AU297" s="248" t="s">
        <v>86</v>
      </c>
      <c r="AV297" s="13" t="s">
        <v>86</v>
      </c>
      <c r="AW297" s="13" t="s">
        <v>33</v>
      </c>
      <c r="AX297" s="13" t="s">
        <v>8</v>
      </c>
      <c r="AY297" s="248" t="s">
        <v>159</v>
      </c>
    </row>
    <row r="298" s="2" customFormat="1" ht="24.15" customHeight="1">
      <c r="A298" s="38"/>
      <c r="B298" s="39"/>
      <c r="C298" s="219" t="s">
        <v>502</v>
      </c>
      <c r="D298" s="219" t="s">
        <v>161</v>
      </c>
      <c r="E298" s="220" t="s">
        <v>2155</v>
      </c>
      <c r="F298" s="221" t="s">
        <v>2156</v>
      </c>
      <c r="G298" s="222" t="s">
        <v>173</v>
      </c>
      <c r="H298" s="223">
        <v>0.68600000000000005</v>
      </c>
      <c r="I298" s="224"/>
      <c r="J298" s="225">
        <f>ROUND(I298*H298,0)</f>
        <v>0</v>
      </c>
      <c r="K298" s="226"/>
      <c r="L298" s="44"/>
      <c r="M298" s="227" t="s">
        <v>1</v>
      </c>
      <c r="N298" s="228" t="s">
        <v>42</v>
      </c>
      <c r="O298" s="91"/>
      <c r="P298" s="229">
        <f>O298*H298</f>
        <v>0</v>
      </c>
      <c r="Q298" s="229">
        <v>2.234</v>
      </c>
      <c r="R298" s="229">
        <f>Q298*H298</f>
        <v>1.5325240000000002</v>
      </c>
      <c r="S298" s="229">
        <v>0</v>
      </c>
      <c r="T298" s="230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1" t="s">
        <v>165</v>
      </c>
      <c r="AT298" s="231" t="s">
        <v>161</v>
      </c>
      <c r="AU298" s="231" t="s">
        <v>86</v>
      </c>
      <c r="AY298" s="17" t="s">
        <v>159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7" t="s">
        <v>8</v>
      </c>
      <c r="BK298" s="232">
        <f>ROUND(I298*H298,0)</f>
        <v>0</v>
      </c>
      <c r="BL298" s="17" t="s">
        <v>165</v>
      </c>
      <c r="BM298" s="231" t="s">
        <v>2157</v>
      </c>
    </row>
    <row r="299" s="2" customFormat="1">
      <c r="A299" s="38"/>
      <c r="B299" s="39"/>
      <c r="C299" s="40"/>
      <c r="D299" s="233" t="s">
        <v>167</v>
      </c>
      <c r="E299" s="40"/>
      <c r="F299" s="234" t="s">
        <v>2158</v>
      </c>
      <c r="G299" s="40"/>
      <c r="H299" s="40"/>
      <c r="I299" s="235"/>
      <c r="J299" s="40"/>
      <c r="K299" s="40"/>
      <c r="L299" s="44"/>
      <c r="M299" s="236"/>
      <c r="N299" s="237"/>
      <c r="O299" s="91"/>
      <c r="P299" s="91"/>
      <c r="Q299" s="91"/>
      <c r="R299" s="91"/>
      <c r="S299" s="91"/>
      <c r="T299" s="92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7" t="s">
        <v>167</v>
      </c>
      <c r="AU299" s="17" t="s">
        <v>86</v>
      </c>
    </row>
    <row r="300" s="13" customFormat="1">
      <c r="A300" s="13"/>
      <c r="B300" s="238"/>
      <c r="C300" s="239"/>
      <c r="D300" s="233" t="s">
        <v>169</v>
      </c>
      <c r="E300" s="240" t="s">
        <v>1</v>
      </c>
      <c r="F300" s="241" t="s">
        <v>2099</v>
      </c>
      <c r="G300" s="239"/>
      <c r="H300" s="242">
        <v>0.68600000000000005</v>
      </c>
      <c r="I300" s="243"/>
      <c r="J300" s="239"/>
      <c r="K300" s="239"/>
      <c r="L300" s="244"/>
      <c r="M300" s="245"/>
      <c r="N300" s="246"/>
      <c r="O300" s="246"/>
      <c r="P300" s="246"/>
      <c r="Q300" s="246"/>
      <c r="R300" s="246"/>
      <c r="S300" s="246"/>
      <c r="T300" s="24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8" t="s">
        <v>169</v>
      </c>
      <c r="AU300" s="248" t="s">
        <v>86</v>
      </c>
      <c r="AV300" s="13" t="s">
        <v>86</v>
      </c>
      <c r="AW300" s="13" t="s">
        <v>33</v>
      </c>
      <c r="AX300" s="13" t="s">
        <v>8</v>
      </c>
      <c r="AY300" s="248" t="s">
        <v>159</v>
      </c>
    </row>
    <row r="301" s="2" customFormat="1" ht="16.5" customHeight="1">
      <c r="A301" s="38"/>
      <c r="B301" s="39"/>
      <c r="C301" s="219" t="s">
        <v>509</v>
      </c>
      <c r="D301" s="219" t="s">
        <v>161</v>
      </c>
      <c r="E301" s="220" t="s">
        <v>2159</v>
      </c>
      <c r="F301" s="221" t="s">
        <v>2160</v>
      </c>
      <c r="G301" s="222" t="s">
        <v>164</v>
      </c>
      <c r="H301" s="223">
        <v>3.9199999999999999</v>
      </c>
      <c r="I301" s="224"/>
      <c r="J301" s="225">
        <f>ROUND(I301*H301,0)</f>
        <v>0</v>
      </c>
      <c r="K301" s="226"/>
      <c r="L301" s="44"/>
      <c r="M301" s="227" t="s">
        <v>1</v>
      </c>
      <c r="N301" s="228" t="s">
        <v>42</v>
      </c>
      <c r="O301" s="91"/>
      <c r="P301" s="229">
        <f>O301*H301</f>
        <v>0</v>
      </c>
      <c r="Q301" s="229">
        <v>0.0063899999999999998</v>
      </c>
      <c r="R301" s="229">
        <f>Q301*H301</f>
        <v>0.0250488</v>
      </c>
      <c r="S301" s="229">
        <v>0</v>
      </c>
      <c r="T301" s="230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1" t="s">
        <v>165</v>
      </c>
      <c r="AT301" s="231" t="s">
        <v>161</v>
      </c>
      <c r="AU301" s="231" t="s">
        <v>86</v>
      </c>
      <c r="AY301" s="17" t="s">
        <v>159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7" t="s">
        <v>8</v>
      </c>
      <c r="BK301" s="232">
        <f>ROUND(I301*H301,0)</f>
        <v>0</v>
      </c>
      <c r="BL301" s="17" t="s">
        <v>165</v>
      </c>
      <c r="BM301" s="231" t="s">
        <v>2161</v>
      </c>
    </row>
    <row r="302" s="2" customFormat="1">
      <c r="A302" s="38"/>
      <c r="B302" s="39"/>
      <c r="C302" s="40"/>
      <c r="D302" s="233" t="s">
        <v>167</v>
      </c>
      <c r="E302" s="40"/>
      <c r="F302" s="234" t="s">
        <v>2162</v>
      </c>
      <c r="G302" s="40"/>
      <c r="H302" s="40"/>
      <c r="I302" s="235"/>
      <c r="J302" s="40"/>
      <c r="K302" s="40"/>
      <c r="L302" s="44"/>
      <c r="M302" s="236"/>
      <c r="N302" s="237"/>
      <c r="O302" s="91"/>
      <c r="P302" s="91"/>
      <c r="Q302" s="91"/>
      <c r="R302" s="91"/>
      <c r="S302" s="91"/>
      <c r="T302" s="92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167</v>
      </c>
      <c r="AU302" s="17" t="s">
        <v>86</v>
      </c>
    </row>
    <row r="303" s="13" customFormat="1">
      <c r="A303" s="13"/>
      <c r="B303" s="238"/>
      <c r="C303" s="239"/>
      <c r="D303" s="233" t="s">
        <v>169</v>
      </c>
      <c r="E303" s="240" t="s">
        <v>1</v>
      </c>
      <c r="F303" s="241" t="s">
        <v>2163</v>
      </c>
      <c r="G303" s="239"/>
      <c r="H303" s="242">
        <v>3.9199999999999999</v>
      </c>
      <c r="I303" s="243"/>
      <c r="J303" s="239"/>
      <c r="K303" s="239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169</v>
      </c>
      <c r="AU303" s="248" t="s">
        <v>86</v>
      </c>
      <c r="AV303" s="13" t="s">
        <v>86</v>
      </c>
      <c r="AW303" s="13" t="s">
        <v>33</v>
      </c>
      <c r="AX303" s="13" t="s">
        <v>8</v>
      </c>
      <c r="AY303" s="248" t="s">
        <v>159</v>
      </c>
    </row>
    <row r="304" s="12" customFormat="1" ht="22.8" customHeight="1">
      <c r="A304" s="12"/>
      <c r="B304" s="203"/>
      <c r="C304" s="204"/>
      <c r="D304" s="205" t="s">
        <v>76</v>
      </c>
      <c r="E304" s="217" t="s">
        <v>190</v>
      </c>
      <c r="F304" s="217" t="s">
        <v>2164</v>
      </c>
      <c r="G304" s="204"/>
      <c r="H304" s="204"/>
      <c r="I304" s="207"/>
      <c r="J304" s="218">
        <f>BK304</f>
        <v>0</v>
      </c>
      <c r="K304" s="204"/>
      <c r="L304" s="209"/>
      <c r="M304" s="210"/>
      <c r="N304" s="211"/>
      <c r="O304" s="211"/>
      <c r="P304" s="212">
        <f>SUM(P305:P313)</f>
        <v>0</v>
      </c>
      <c r="Q304" s="211"/>
      <c r="R304" s="212">
        <f>SUM(R305:R313)</f>
        <v>3.0106000000000002</v>
      </c>
      <c r="S304" s="211"/>
      <c r="T304" s="213">
        <f>SUM(T305:T313)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14" t="s">
        <v>8</v>
      </c>
      <c r="AT304" s="215" t="s">
        <v>76</v>
      </c>
      <c r="AU304" s="215" t="s">
        <v>8</v>
      </c>
      <c r="AY304" s="214" t="s">
        <v>159</v>
      </c>
      <c r="BK304" s="216">
        <f>SUM(BK305:BK313)</f>
        <v>0</v>
      </c>
    </row>
    <row r="305" s="2" customFormat="1" ht="16.5" customHeight="1">
      <c r="A305" s="38"/>
      <c r="B305" s="39"/>
      <c r="C305" s="219" t="s">
        <v>515</v>
      </c>
      <c r="D305" s="219" t="s">
        <v>161</v>
      </c>
      <c r="E305" s="220" t="s">
        <v>2165</v>
      </c>
      <c r="F305" s="221" t="s">
        <v>2166</v>
      </c>
      <c r="G305" s="222" t="s">
        <v>164</v>
      </c>
      <c r="H305" s="223">
        <v>4</v>
      </c>
      <c r="I305" s="224"/>
      <c r="J305" s="225">
        <f>ROUND(I305*H305,0)</f>
        <v>0</v>
      </c>
      <c r="K305" s="226"/>
      <c r="L305" s="44"/>
      <c r="M305" s="227" t="s">
        <v>1</v>
      </c>
      <c r="N305" s="228" t="s">
        <v>42</v>
      </c>
      <c r="O305" s="91"/>
      <c r="P305" s="229">
        <f>O305*H305</f>
        <v>0</v>
      </c>
      <c r="Q305" s="229">
        <v>0.34499999999999997</v>
      </c>
      <c r="R305" s="229">
        <f>Q305*H305</f>
        <v>1.3799999999999999</v>
      </c>
      <c r="S305" s="229">
        <v>0</v>
      </c>
      <c r="T305" s="230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1" t="s">
        <v>165</v>
      </c>
      <c r="AT305" s="231" t="s">
        <v>161</v>
      </c>
      <c r="AU305" s="231" t="s">
        <v>86</v>
      </c>
      <c r="AY305" s="17" t="s">
        <v>159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17" t="s">
        <v>8</v>
      </c>
      <c r="BK305" s="232">
        <f>ROUND(I305*H305,0)</f>
        <v>0</v>
      </c>
      <c r="BL305" s="17" t="s">
        <v>165</v>
      </c>
      <c r="BM305" s="231" t="s">
        <v>2167</v>
      </c>
    </row>
    <row r="306" s="2" customFormat="1">
      <c r="A306" s="38"/>
      <c r="B306" s="39"/>
      <c r="C306" s="40"/>
      <c r="D306" s="233" t="s">
        <v>167</v>
      </c>
      <c r="E306" s="40"/>
      <c r="F306" s="234" t="s">
        <v>2168</v>
      </c>
      <c r="G306" s="40"/>
      <c r="H306" s="40"/>
      <c r="I306" s="235"/>
      <c r="J306" s="40"/>
      <c r="K306" s="40"/>
      <c r="L306" s="44"/>
      <c r="M306" s="236"/>
      <c r="N306" s="237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167</v>
      </c>
      <c r="AU306" s="17" t="s">
        <v>86</v>
      </c>
    </row>
    <row r="307" s="2" customFormat="1" ht="24.15" customHeight="1">
      <c r="A307" s="38"/>
      <c r="B307" s="39"/>
      <c r="C307" s="219" t="s">
        <v>521</v>
      </c>
      <c r="D307" s="219" t="s">
        <v>161</v>
      </c>
      <c r="E307" s="220" t="s">
        <v>2169</v>
      </c>
      <c r="F307" s="221" t="s">
        <v>2170</v>
      </c>
      <c r="G307" s="222" t="s">
        <v>164</v>
      </c>
      <c r="H307" s="223">
        <v>4</v>
      </c>
      <c r="I307" s="224"/>
      <c r="J307" s="225">
        <f>ROUND(I307*H307,0)</f>
        <v>0</v>
      </c>
      <c r="K307" s="226"/>
      <c r="L307" s="44"/>
      <c r="M307" s="227" t="s">
        <v>1</v>
      </c>
      <c r="N307" s="228" t="s">
        <v>42</v>
      </c>
      <c r="O307" s="91"/>
      <c r="P307" s="229">
        <f>O307*H307</f>
        <v>0</v>
      </c>
      <c r="Q307" s="229">
        <v>0.18847</v>
      </c>
      <c r="R307" s="229">
        <f>Q307*H307</f>
        <v>0.75387999999999999</v>
      </c>
      <c r="S307" s="229">
        <v>0</v>
      </c>
      <c r="T307" s="230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1" t="s">
        <v>165</v>
      </c>
      <c r="AT307" s="231" t="s">
        <v>161</v>
      </c>
      <c r="AU307" s="231" t="s">
        <v>86</v>
      </c>
      <c r="AY307" s="17" t="s">
        <v>159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7" t="s">
        <v>8</v>
      </c>
      <c r="BK307" s="232">
        <f>ROUND(I307*H307,0)</f>
        <v>0</v>
      </c>
      <c r="BL307" s="17" t="s">
        <v>165</v>
      </c>
      <c r="BM307" s="231" t="s">
        <v>2171</v>
      </c>
    </row>
    <row r="308" s="2" customFormat="1">
      <c r="A308" s="38"/>
      <c r="B308" s="39"/>
      <c r="C308" s="40"/>
      <c r="D308" s="233" t="s">
        <v>167</v>
      </c>
      <c r="E308" s="40"/>
      <c r="F308" s="234" t="s">
        <v>2172</v>
      </c>
      <c r="G308" s="40"/>
      <c r="H308" s="40"/>
      <c r="I308" s="235"/>
      <c r="J308" s="40"/>
      <c r="K308" s="40"/>
      <c r="L308" s="44"/>
      <c r="M308" s="236"/>
      <c r="N308" s="237"/>
      <c r="O308" s="91"/>
      <c r="P308" s="91"/>
      <c r="Q308" s="91"/>
      <c r="R308" s="91"/>
      <c r="S308" s="91"/>
      <c r="T308" s="92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7" t="s">
        <v>167</v>
      </c>
      <c r="AU308" s="17" t="s">
        <v>86</v>
      </c>
    </row>
    <row r="309" s="2" customFormat="1" ht="24.15" customHeight="1">
      <c r="A309" s="38"/>
      <c r="B309" s="39"/>
      <c r="C309" s="219" t="s">
        <v>526</v>
      </c>
      <c r="D309" s="219" t="s">
        <v>161</v>
      </c>
      <c r="E309" s="220" t="s">
        <v>2173</v>
      </c>
      <c r="F309" s="221" t="s">
        <v>2174</v>
      </c>
      <c r="G309" s="222" t="s">
        <v>164</v>
      </c>
      <c r="H309" s="223">
        <v>4</v>
      </c>
      <c r="I309" s="224"/>
      <c r="J309" s="225">
        <f>ROUND(I309*H309,0)</f>
        <v>0</v>
      </c>
      <c r="K309" s="226"/>
      <c r="L309" s="44"/>
      <c r="M309" s="227" t="s">
        <v>1</v>
      </c>
      <c r="N309" s="228" t="s">
        <v>42</v>
      </c>
      <c r="O309" s="91"/>
      <c r="P309" s="229">
        <f>O309*H309</f>
        <v>0</v>
      </c>
      <c r="Q309" s="229">
        <v>0.084250000000000005</v>
      </c>
      <c r="R309" s="229">
        <f>Q309*H309</f>
        <v>0.33700000000000002</v>
      </c>
      <c r="S309" s="229">
        <v>0</v>
      </c>
      <c r="T309" s="230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1" t="s">
        <v>165</v>
      </c>
      <c r="AT309" s="231" t="s">
        <v>161</v>
      </c>
      <c r="AU309" s="231" t="s">
        <v>86</v>
      </c>
      <c r="AY309" s="17" t="s">
        <v>159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17" t="s">
        <v>8</v>
      </c>
      <c r="BK309" s="232">
        <f>ROUND(I309*H309,0)</f>
        <v>0</v>
      </c>
      <c r="BL309" s="17" t="s">
        <v>165</v>
      </c>
      <c r="BM309" s="231" t="s">
        <v>2175</v>
      </c>
    </row>
    <row r="310" s="2" customFormat="1">
      <c r="A310" s="38"/>
      <c r="B310" s="39"/>
      <c r="C310" s="40"/>
      <c r="D310" s="233" t="s">
        <v>167</v>
      </c>
      <c r="E310" s="40"/>
      <c r="F310" s="234" t="s">
        <v>2176</v>
      </c>
      <c r="G310" s="40"/>
      <c r="H310" s="40"/>
      <c r="I310" s="235"/>
      <c r="J310" s="40"/>
      <c r="K310" s="40"/>
      <c r="L310" s="44"/>
      <c r="M310" s="236"/>
      <c r="N310" s="237"/>
      <c r="O310" s="91"/>
      <c r="P310" s="91"/>
      <c r="Q310" s="91"/>
      <c r="R310" s="91"/>
      <c r="S310" s="91"/>
      <c r="T310" s="92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7" t="s">
        <v>167</v>
      </c>
      <c r="AU310" s="17" t="s">
        <v>86</v>
      </c>
    </row>
    <row r="311" s="2" customFormat="1" ht="21.75" customHeight="1">
      <c r="A311" s="38"/>
      <c r="B311" s="39"/>
      <c r="C311" s="270" t="s">
        <v>532</v>
      </c>
      <c r="D311" s="270" t="s">
        <v>295</v>
      </c>
      <c r="E311" s="271" t="s">
        <v>2177</v>
      </c>
      <c r="F311" s="272" t="s">
        <v>2178</v>
      </c>
      <c r="G311" s="273" t="s">
        <v>164</v>
      </c>
      <c r="H311" s="274">
        <v>4.1200000000000001</v>
      </c>
      <c r="I311" s="275"/>
      <c r="J311" s="276">
        <f>ROUND(I311*H311,0)</f>
        <v>0</v>
      </c>
      <c r="K311" s="277"/>
      <c r="L311" s="278"/>
      <c r="M311" s="279" t="s">
        <v>1</v>
      </c>
      <c r="N311" s="280" t="s">
        <v>42</v>
      </c>
      <c r="O311" s="91"/>
      <c r="P311" s="229">
        <f>O311*H311</f>
        <v>0</v>
      </c>
      <c r="Q311" s="229">
        <v>0.13100000000000001</v>
      </c>
      <c r="R311" s="229">
        <f>Q311*H311</f>
        <v>0.53972000000000009</v>
      </c>
      <c r="S311" s="229">
        <v>0</v>
      </c>
      <c r="T311" s="230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31" t="s">
        <v>210</v>
      </c>
      <c r="AT311" s="231" t="s">
        <v>295</v>
      </c>
      <c r="AU311" s="231" t="s">
        <v>86</v>
      </c>
      <c r="AY311" s="17" t="s">
        <v>159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17" t="s">
        <v>8</v>
      </c>
      <c r="BK311" s="232">
        <f>ROUND(I311*H311,0)</f>
        <v>0</v>
      </c>
      <c r="BL311" s="17" t="s">
        <v>165</v>
      </c>
      <c r="BM311" s="231" t="s">
        <v>2179</v>
      </c>
    </row>
    <row r="312" s="2" customFormat="1">
      <c r="A312" s="38"/>
      <c r="B312" s="39"/>
      <c r="C312" s="40"/>
      <c r="D312" s="233" t="s">
        <v>167</v>
      </c>
      <c r="E312" s="40"/>
      <c r="F312" s="234" t="s">
        <v>2178</v>
      </c>
      <c r="G312" s="40"/>
      <c r="H312" s="40"/>
      <c r="I312" s="235"/>
      <c r="J312" s="40"/>
      <c r="K312" s="40"/>
      <c r="L312" s="44"/>
      <c r="M312" s="236"/>
      <c r="N312" s="237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167</v>
      </c>
      <c r="AU312" s="17" t="s">
        <v>86</v>
      </c>
    </row>
    <row r="313" s="13" customFormat="1">
      <c r="A313" s="13"/>
      <c r="B313" s="238"/>
      <c r="C313" s="239"/>
      <c r="D313" s="233" t="s">
        <v>169</v>
      </c>
      <c r="E313" s="239"/>
      <c r="F313" s="241" t="s">
        <v>2180</v>
      </c>
      <c r="G313" s="239"/>
      <c r="H313" s="242">
        <v>4.1200000000000001</v>
      </c>
      <c r="I313" s="243"/>
      <c r="J313" s="239"/>
      <c r="K313" s="239"/>
      <c r="L313" s="244"/>
      <c r="M313" s="245"/>
      <c r="N313" s="246"/>
      <c r="O313" s="246"/>
      <c r="P313" s="246"/>
      <c r="Q313" s="246"/>
      <c r="R313" s="246"/>
      <c r="S313" s="246"/>
      <c r="T313" s="247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8" t="s">
        <v>169</v>
      </c>
      <c r="AU313" s="248" t="s">
        <v>86</v>
      </c>
      <c r="AV313" s="13" t="s">
        <v>86</v>
      </c>
      <c r="AW313" s="13" t="s">
        <v>4</v>
      </c>
      <c r="AX313" s="13" t="s">
        <v>8</v>
      </c>
      <c r="AY313" s="248" t="s">
        <v>159</v>
      </c>
    </row>
    <row r="314" s="12" customFormat="1" ht="22.8" customHeight="1">
      <c r="A314" s="12"/>
      <c r="B314" s="203"/>
      <c r="C314" s="204"/>
      <c r="D314" s="205" t="s">
        <v>76</v>
      </c>
      <c r="E314" s="217" t="s">
        <v>210</v>
      </c>
      <c r="F314" s="217" t="s">
        <v>1345</v>
      </c>
      <c r="G314" s="204"/>
      <c r="H314" s="204"/>
      <c r="I314" s="207"/>
      <c r="J314" s="218">
        <f>BK314</f>
        <v>0</v>
      </c>
      <c r="K314" s="204"/>
      <c r="L314" s="209"/>
      <c r="M314" s="210"/>
      <c r="N314" s="211"/>
      <c r="O314" s="211"/>
      <c r="P314" s="212">
        <f>SUM(P315:P422)</f>
        <v>0</v>
      </c>
      <c r="Q314" s="211"/>
      <c r="R314" s="212">
        <f>SUM(R315:R422)</f>
        <v>44.2218582</v>
      </c>
      <c r="S314" s="211"/>
      <c r="T314" s="213">
        <f>SUM(T315:T422)</f>
        <v>3.6266899999999995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14" t="s">
        <v>8</v>
      </c>
      <c r="AT314" s="215" t="s">
        <v>76</v>
      </c>
      <c r="AU314" s="215" t="s">
        <v>8</v>
      </c>
      <c r="AY314" s="214" t="s">
        <v>159</v>
      </c>
      <c r="BK314" s="216">
        <f>SUM(BK315:BK422)</f>
        <v>0</v>
      </c>
    </row>
    <row r="315" s="2" customFormat="1" ht="24.15" customHeight="1">
      <c r="A315" s="38"/>
      <c r="B315" s="39"/>
      <c r="C315" s="219" t="s">
        <v>538</v>
      </c>
      <c r="D315" s="219" t="s">
        <v>161</v>
      </c>
      <c r="E315" s="220" t="s">
        <v>2181</v>
      </c>
      <c r="F315" s="221" t="s">
        <v>2182</v>
      </c>
      <c r="G315" s="222" t="s">
        <v>432</v>
      </c>
      <c r="H315" s="223">
        <v>2</v>
      </c>
      <c r="I315" s="224"/>
      <c r="J315" s="225">
        <f>ROUND(I315*H315,0)</f>
        <v>0</v>
      </c>
      <c r="K315" s="226"/>
      <c r="L315" s="44"/>
      <c r="M315" s="227" t="s">
        <v>1</v>
      </c>
      <c r="N315" s="228" t="s">
        <v>42</v>
      </c>
      <c r="O315" s="91"/>
      <c r="P315" s="229">
        <f>O315*H315</f>
        <v>0</v>
      </c>
      <c r="Q315" s="229">
        <v>0</v>
      </c>
      <c r="R315" s="229">
        <f>Q315*H315</f>
        <v>0</v>
      </c>
      <c r="S315" s="229">
        <v>0.097000000000000003</v>
      </c>
      <c r="T315" s="230">
        <f>S315*H315</f>
        <v>0.19400000000000001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1" t="s">
        <v>165</v>
      </c>
      <c r="AT315" s="231" t="s">
        <v>161</v>
      </c>
      <c r="AU315" s="231" t="s">
        <v>86</v>
      </c>
      <c r="AY315" s="17" t="s">
        <v>159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7" t="s">
        <v>8</v>
      </c>
      <c r="BK315" s="232">
        <f>ROUND(I315*H315,0)</f>
        <v>0</v>
      </c>
      <c r="BL315" s="17" t="s">
        <v>165</v>
      </c>
      <c r="BM315" s="231" t="s">
        <v>2183</v>
      </c>
    </row>
    <row r="316" s="2" customFormat="1">
      <c r="A316" s="38"/>
      <c r="B316" s="39"/>
      <c r="C316" s="40"/>
      <c r="D316" s="233" t="s">
        <v>167</v>
      </c>
      <c r="E316" s="40"/>
      <c r="F316" s="234" t="s">
        <v>2184</v>
      </c>
      <c r="G316" s="40"/>
      <c r="H316" s="40"/>
      <c r="I316" s="235"/>
      <c r="J316" s="40"/>
      <c r="K316" s="40"/>
      <c r="L316" s="44"/>
      <c r="M316" s="236"/>
      <c r="N316" s="237"/>
      <c r="O316" s="91"/>
      <c r="P316" s="91"/>
      <c r="Q316" s="91"/>
      <c r="R316" s="91"/>
      <c r="S316" s="91"/>
      <c r="T316" s="92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7" t="s">
        <v>167</v>
      </c>
      <c r="AU316" s="17" t="s">
        <v>86</v>
      </c>
    </row>
    <row r="317" s="2" customFormat="1" ht="24.15" customHeight="1">
      <c r="A317" s="38"/>
      <c r="B317" s="39"/>
      <c r="C317" s="219" t="s">
        <v>544</v>
      </c>
      <c r="D317" s="219" t="s">
        <v>161</v>
      </c>
      <c r="E317" s="220" t="s">
        <v>2185</v>
      </c>
      <c r="F317" s="221" t="s">
        <v>2186</v>
      </c>
      <c r="G317" s="222" t="s">
        <v>432</v>
      </c>
      <c r="H317" s="223">
        <v>2</v>
      </c>
      <c r="I317" s="224"/>
      <c r="J317" s="225">
        <f>ROUND(I317*H317,0)</f>
        <v>0</v>
      </c>
      <c r="K317" s="226"/>
      <c r="L317" s="44"/>
      <c r="M317" s="227" t="s">
        <v>1</v>
      </c>
      <c r="N317" s="228" t="s">
        <v>42</v>
      </c>
      <c r="O317" s="91"/>
      <c r="P317" s="229">
        <f>O317*H317</f>
        <v>0</v>
      </c>
      <c r="Q317" s="229">
        <v>0</v>
      </c>
      <c r="R317" s="229">
        <f>Q317*H317</f>
        <v>0</v>
      </c>
      <c r="S317" s="229">
        <v>0</v>
      </c>
      <c r="T317" s="230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1" t="s">
        <v>165</v>
      </c>
      <c r="AT317" s="231" t="s">
        <v>161</v>
      </c>
      <c r="AU317" s="231" t="s">
        <v>86</v>
      </c>
      <c r="AY317" s="17" t="s">
        <v>159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17" t="s">
        <v>8</v>
      </c>
      <c r="BK317" s="232">
        <f>ROUND(I317*H317,0)</f>
        <v>0</v>
      </c>
      <c r="BL317" s="17" t="s">
        <v>165</v>
      </c>
      <c r="BM317" s="231" t="s">
        <v>2187</v>
      </c>
    </row>
    <row r="318" s="2" customFormat="1">
      <c r="A318" s="38"/>
      <c r="B318" s="39"/>
      <c r="C318" s="40"/>
      <c r="D318" s="233" t="s">
        <v>167</v>
      </c>
      <c r="E318" s="40"/>
      <c r="F318" s="234" t="s">
        <v>2188</v>
      </c>
      <c r="G318" s="40"/>
      <c r="H318" s="40"/>
      <c r="I318" s="235"/>
      <c r="J318" s="40"/>
      <c r="K318" s="40"/>
      <c r="L318" s="44"/>
      <c r="M318" s="236"/>
      <c r="N318" s="237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167</v>
      </c>
      <c r="AU318" s="17" t="s">
        <v>86</v>
      </c>
    </row>
    <row r="319" s="2" customFormat="1" ht="24.15" customHeight="1">
      <c r="A319" s="38"/>
      <c r="B319" s="39"/>
      <c r="C319" s="219" t="s">
        <v>550</v>
      </c>
      <c r="D319" s="219" t="s">
        <v>161</v>
      </c>
      <c r="E319" s="220" t="s">
        <v>2189</v>
      </c>
      <c r="F319" s="221" t="s">
        <v>2190</v>
      </c>
      <c r="G319" s="222" t="s">
        <v>432</v>
      </c>
      <c r="H319" s="223">
        <v>7</v>
      </c>
      <c r="I319" s="224"/>
      <c r="J319" s="225">
        <f>ROUND(I319*H319,0)</f>
        <v>0</v>
      </c>
      <c r="K319" s="226"/>
      <c r="L319" s="44"/>
      <c r="M319" s="227" t="s">
        <v>1</v>
      </c>
      <c r="N319" s="228" t="s">
        <v>42</v>
      </c>
      <c r="O319" s="91"/>
      <c r="P319" s="229">
        <f>O319*H319</f>
        <v>0</v>
      </c>
      <c r="Q319" s="229">
        <v>0</v>
      </c>
      <c r="R319" s="229">
        <f>Q319*H319</f>
        <v>0</v>
      </c>
      <c r="S319" s="229">
        <v>0.17699999999999999</v>
      </c>
      <c r="T319" s="230">
        <f>S319*H319</f>
        <v>1.2389999999999999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31" t="s">
        <v>165</v>
      </c>
      <c r="AT319" s="231" t="s">
        <v>161</v>
      </c>
      <c r="AU319" s="231" t="s">
        <v>86</v>
      </c>
      <c r="AY319" s="17" t="s">
        <v>159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7" t="s">
        <v>8</v>
      </c>
      <c r="BK319" s="232">
        <f>ROUND(I319*H319,0)</f>
        <v>0</v>
      </c>
      <c r="BL319" s="17" t="s">
        <v>165</v>
      </c>
      <c r="BM319" s="231" t="s">
        <v>2191</v>
      </c>
    </row>
    <row r="320" s="2" customFormat="1">
      <c r="A320" s="38"/>
      <c r="B320" s="39"/>
      <c r="C320" s="40"/>
      <c r="D320" s="233" t="s">
        <v>167</v>
      </c>
      <c r="E320" s="40"/>
      <c r="F320" s="234" t="s">
        <v>2192</v>
      </c>
      <c r="G320" s="40"/>
      <c r="H320" s="40"/>
      <c r="I320" s="235"/>
      <c r="J320" s="40"/>
      <c r="K320" s="40"/>
      <c r="L320" s="44"/>
      <c r="M320" s="236"/>
      <c r="N320" s="237"/>
      <c r="O320" s="91"/>
      <c r="P320" s="91"/>
      <c r="Q320" s="91"/>
      <c r="R320" s="91"/>
      <c r="S320" s="91"/>
      <c r="T320" s="92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7" t="s">
        <v>167</v>
      </c>
      <c r="AU320" s="17" t="s">
        <v>86</v>
      </c>
    </row>
    <row r="321" s="2" customFormat="1" ht="37.8" customHeight="1">
      <c r="A321" s="38"/>
      <c r="B321" s="39"/>
      <c r="C321" s="219" t="s">
        <v>556</v>
      </c>
      <c r="D321" s="219" t="s">
        <v>161</v>
      </c>
      <c r="E321" s="220" t="s">
        <v>2193</v>
      </c>
      <c r="F321" s="221" t="s">
        <v>2194</v>
      </c>
      <c r="G321" s="222" t="s">
        <v>432</v>
      </c>
      <c r="H321" s="223">
        <v>7</v>
      </c>
      <c r="I321" s="224"/>
      <c r="J321" s="225">
        <f>ROUND(I321*H321,0)</f>
        <v>0</v>
      </c>
      <c r="K321" s="226"/>
      <c r="L321" s="44"/>
      <c r="M321" s="227" t="s">
        <v>1</v>
      </c>
      <c r="N321" s="228" t="s">
        <v>42</v>
      </c>
      <c r="O321" s="91"/>
      <c r="P321" s="229">
        <f>O321*H321</f>
        <v>0</v>
      </c>
      <c r="Q321" s="229">
        <v>0</v>
      </c>
      <c r="R321" s="229">
        <f>Q321*H321</f>
        <v>0</v>
      </c>
      <c r="S321" s="229">
        <v>0</v>
      </c>
      <c r="T321" s="230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1" t="s">
        <v>165</v>
      </c>
      <c r="AT321" s="231" t="s">
        <v>161</v>
      </c>
      <c r="AU321" s="231" t="s">
        <v>86</v>
      </c>
      <c r="AY321" s="17" t="s">
        <v>159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7" t="s">
        <v>8</v>
      </c>
      <c r="BK321" s="232">
        <f>ROUND(I321*H321,0)</f>
        <v>0</v>
      </c>
      <c r="BL321" s="17" t="s">
        <v>165</v>
      </c>
      <c r="BM321" s="231" t="s">
        <v>2195</v>
      </c>
    </row>
    <row r="322" s="2" customFormat="1">
      <c r="A322" s="38"/>
      <c r="B322" s="39"/>
      <c r="C322" s="40"/>
      <c r="D322" s="233" t="s">
        <v>167</v>
      </c>
      <c r="E322" s="40"/>
      <c r="F322" s="234" t="s">
        <v>2196</v>
      </c>
      <c r="G322" s="40"/>
      <c r="H322" s="40"/>
      <c r="I322" s="235"/>
      <c r="J322" s="40"/>
      <c r="K322" s="40"/>
      <c r="L322" s="44"/>
      <c r="M322" s="236"/>
      <c r="N322" s="237"/>
      <c r="O322" s="91"/>
      <c r="P322" s="91"/>
      <c r="Q322" s="91"/>
      <c r="R322" s="91"/>
      <c r="S322" s="91"/>
      <c r="T322" s="92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167</v>
      </c>
      <c r="AU322" s="17" t="s">
        <v>86</v>
      </c>
    </row>
    <row r="323" s="2" customFormat="1" ht="33" customHeight="1">
      <c r="A323" s="38"/>
      <c r="B323" s="39"/>
      <c r="C323" s="219" t="s">
        <v>561</v>
      </c>
      <c r="D323" s="219" t="s">
        <v>161</v>
      </c>
      <c r="E323" s="220" t="s">
        <v>2197</v>
      </c>
      <c r="F323" s="221" t="s">
        <v>2198</v>
      </c>
      <c r="G323" s="222" t="s">
        <v>298</v>
      </c>
      <c r="H323" s="223">
        <v>2</v>
      </c>
      <c r="I323" s="224"/>
      <c r="J323" s="225">
        <f>ROUND(I323*H323,0)</f>
        <v>0</v>
      </c>
      <c r="K323" s="226"/>
      <c r="L323" s="44"/>
      <c r="M323" s="227" t="s">
        <v>1</v>
      </c>
      <c r="N323" s="228" t="s">
        <v>42</v>
      </c>
      <c r="O323" s="91"/>
      <c r="P323" s="229">
        <f>O323*H323</f>
        <v>0</v>
      </c>
      <c r="Q323" s="229">
        <v>0.0030100000000000001</v>
      </c>
      <c r="R323" s="229">
        <f>Q323*H323</f>
        <v>0.0060200000000000002</v>
      </c>
      <c r="S323" s="229">
        <v>0</v>
      </c>
      <c r="T323" s="230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31" t="s">
        <v>165</v>
      </c>
      <c r="AT323" s="231" t="s">
        <v>161</v>
      </c>
      <c r="AU323" s="231" t="s">
        <v>86</v>
      </c>
      <c r="AY323" s="17" t="s">
        <v>159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7" t="s">
        <v>8</v>
      </c>
      <c r="BK323" s="232">
        <f>ROUND(I323*H323,0)</f>
        <v>0</v>
      </c>
      <c r="BL323" s="17" t="s">
        <v>165</v>
      </c>
      <c r="BM323" s="231" t="s">
        <v>2199</v>
      </c>
    </row>
    <row r="324" s="2" customFormat="1">
      <c r="A324" s="38"/>
      <c r="B324" s="39"/>
      <c r="C324" s="40"/>
      <c r="D324" s="233" t="s">
        <v>167</v>
      </c>
      <c r="E324" s="40"/>
      <c r="F324" s="234" t="s">
        <v>2200</v>
      </c>
      <c r="G324" s="40"/>
      <c r="H324" s="40"/>
      <c r="I324" s="235"/>
      <c r="J324" s="40"/>
      <c r="K324" s="40"/>
      <c r="L324" s="44"/>
      <c r="M324" s="236"/>
      <c r="N324" s="237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167</v>
      </c>
      <c r="AU324" s="17" t="s">
        <v>86</v>
      </c>
    </row>
    <row r="325" s="2" customFormat="1" ht="24.15" customHeight="1">
      <c r="A325" s="38"/>
      <c r="B325" s="39"/>
      <c r="C325" s="270" t="s">
        <v>566</v>
      </c>
      <c r="D325" s="270" t="s">
        <v>295</v>
      </c>
      <c r="E325" s="271" t="s">
        <v>2201</v>
      </c>
      <c r="F325" s="272" t="s">
        <v>2202</v>
      </c>
      <c r="G325" s="273" t="s">
        <v>298</v>
      </c>
      <c r="H325" s="274">
        <v>1.01</v>
      </c>
      <c r="I325" s="275"/>
      <c r="J325" s="276">
        <f>ROUND(I325*H325,0)</f>
        <v>0</v>
      </c>
      <c r="K325" s="277"/>
      <c r="L325" s="278"/>
      <c r="M325" s="279" t="s">
        <v>1</v>
      </c>
      <c r="N325" s="280" t="s">
        <v>42</v>
      </c>
      <c r="O325" s="91"/>
      <c r="P325" s="229">
        <f>O325*H325</f>
        <v>0</v>
      </c>
      <c r="Q325" s="229">
        <v>0.057799999999999997</v>
      </c>
      <c r="R325" s="229">
        <f>Q325*H325</f>
        <v>0.058377999999999999</v>
      </c>
      <c r="S325" s="229">
        <v>0</v>
      </c>
      <c r="T325" s="230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1" t="s">
        <v>210</v>
      </c>
      <c r="AT325" s="231" t="s">
        <v>295</v>
      </c>
      <c r="AU325" s="231" t="s">
        <v>86</v>
      </c>
      <c r="AY325" s="17" t="s">
        <v>159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7" t="s">
        <v>8</v>
      </c>
      <c r="BK325" s="232">
        <f>ROUND(I325*H325,0)</f>
        <v>0</v>
      </c>
      <c r="BL325" s="17" t="s">
        <v>165</v>
      </c>
      <c r="BM325" s="231" t="s">
        <v>2203</v>
      </c>
    </row>
    <row r="326" s="2" customFormat="1">
      <c r="A326" s="38"/>
      <c r="B326" s="39"/>
      <c r="C326" s="40"/>
      <c r="D326" s="233" t="s">
        <v>167</v>
      </c>
      <c r="E326" s="40"/>
      <c r="F326" s="234" t="s">
        <v>2202</v>
      </c>
      <c r="G326" s="40"/>
      <c r="H326" s="40"/>
      <c r="I326" s="235"/>
      <c r="J326" s="40"/>
      <c r="K326" s="40"/>
      <c r="L326" s="44"/>
      <c r="M326" s="236"/>
      <c r="N326" s="237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167</v>
      </c>
      <c r="AU326" s="17" t="s">
        <v>86</v>
      </c>
    </row>
    <row r="327" s="13" customFormat="1">
      <c r="A327" s="13"/>
      <c r="B327" s="238"/>
      <c r="C327" s="239"/>
      <c r="D327" s="233" t="s">
        <v>169</v>
      </c>
      <c r="E327" s="239"/>
      <c r="F327" s="241" t="s">
        <v>2204</v>
      </c>
      <c r="G327" s="239"/>
      <c r="H327" s="242">
        <v>1.01</v>
      </c>
      <c r="I327" s="243"/>
      <c r="J327" s="239"/>
      <c r="K327" s="239"/>
      <c r="L327" s="244"/>
      <c r="M327" s="245"/>
      <c r="N327" s="246"/>
      <c r="O327" s="246"/>
      <c r="P327" s="246"/>
      <c r="Q327" s="246"/>
      <c r="R327" s="246"/>
      <c r="S327" s="246"/>
      <c r="T327" s="24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8" t="s">
        <v>169</v>
      </c>
      <c r="AU327" s="248" t="s">
        <v>86</v>
      </c>
      <c r="AV327" s="13" t="s">
        <v>86</v>
      </c>
      <c r="AW327" s="13" t="s">
        <v>4</v>
      </c>
      <c r="AX327" s="13" t="s">
        <v>8</v>
      </c>
      <c r="AY327" s="248" t="s">
        <v>159</v>
      </c>
    </row>
    <row r="328" s="2" customFormat="1" ht="24.15" customHeight="1">
      <c r="A328" s="38"/>
      <c r="B328" s="39"/>
      <c r="C328" s="270" t="s">
        <v>572</v>
      </c>
      <c r="D328" s="270" t="s">
        <v>295</v>
      </c>
      <c r="E328" s="271" t="s">
        <v>2205</v>
      </c>
      <c r="F328" s="272" t="s">
        <v>2206</v>
      </c>
      <c r="G328" s="273" t="s">
        <v>298</v>
      </c>
      <c r="H328" s="274">
        <v>1.01</v>
      </c>
      <c r="I328" s="275"/>
      <c r="J328" s="276">
        <f>ROUND(I328*H328,0)</f>
        <v>0</v>
      </c>
      <c r="K328" s="277"/>
      <c r="L328" s="278"/>
      <c r="M328" s="279" t="s">
        <v>1</v>
      </c>
      <c r="N328" s="280" t="s">
        <v>42</v>
      </c>
      <c r="O328" s="91"/>
      <c r="P328" s="229">
        <f>O328*H328</f>
        <v>0</v>
      </c>
      <c r="Q328" s="229">
        <v>0.050500000000000003</v>
      </c>
      <c r="R328" s="229">
        <f>Q328*H328</f>
        <v>0.051005000000000002</v>
      </c>
      <c r="S328" s="229">
        <v>0</v>
      </c>
      <c r="T328" s="230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1" t="s">
        <v>210</v>
      </c>
      <c r="AT328" s="231" t="s">
        <v>295</v>
      </c>
      <c r="AU328" s="231" t="s">
        <v>86</v>
      </c>
      <c r="AY328" s="17" t="s">
        <v>159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7" t="s">
        <v>8</v>
      </c>
      <c r="BK328" s="232">
        <f>ROUND(I328*H328,0)</f>
        <v>0</v>
      </c>
      <c r="BL328" s="17" t="s">
        <v>165</v>
      </c>
      <c r="BM328" s="231" t="s">
        <v>2207</v>
      </c>
    </row>
    <row r="329" s="2" customFormat="1">
      <c r="A329" s="38"/>
      <c r="B329" s="39"/>
      <c r="C329" s="40"/>
      <c r="D329" s="233" t="s">
        <v>167</v>
      </c>
      <c r="E329" s="40"/>
      <c r="F329" s="234" t="s">
        <v>2206</v>
      </c>
      <c r="G329" s="40"/>
      <c r="H329" s="40"/>
      <c r="I329" s="235"/>
      <c r="J329" s="40"/>
      <c r="K329" s="40"/>
      <c r="L329" s="44"/>
      <c r="M329" s="236"/>
      <c r="N329" s="237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167</v>
      </c>
      <c r="AU329" s="17" t="s">
        <v>86</v>
      </c>
    </row>
    <row r="330" s="13" customFormat="1">
      <c r="A330" s="13"/>
      <c r="B330" s="238"/>
      <c r="C330" s="239"/>
      <c r="D330" s="233" t="s">
        <v>169</v>
      </c>
      <c r="E330" s="239"/>
      <c r="F330" s="241" t="s">
        <v>2204</v>
      </c>
      <c r="G330" s="239"/>
      <c r="H330" s="242">
        <v>1.01</v>
      </c>
      <c r="I330" s="243"/>
      <c r="J330" s="239"/>
      <c r="K330" s="239"/>
      <c r="L330" s="244"/>
      <c r="M330" s="245"/>
      <c r="N330" s="246"/>
      <c r="O330" s="246"/>
      <c r="P330" s="246"/>
      <c r="Q330" s="246"/>
      <c r="R330" s="246"/>
      <c r="S330" s="246"/>
      <c r="T330" s="24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8" t="s">
        <v>169</v>
      </c>
      <c r="AU330" s="248" t="s">
        <v>86</v>
      </c>
      <c r="AV330" s="13" t="s">
        <v>86</v>
      </c>
      <c r="AW330" s="13" t="s">
        <v>4</v>
      </c>
      <c r="AX330" s="13" t="s">
        <v>8</v>
      </c>
      <c r="AY330" s="248" t="s">
        <v>159</v>
      </c>
    </row>
    <row r="331" s="2" customFormat="1" ht="24.15" customHeight="1">
      <c r="A331" s="38"/>
      <c r="B331" s="39"/>
      <c r="C331" s="219" t="s">
        <v>578</v>
      </c>
      <c r="D331" s="219" t="s">
        <v>161</v>
      </c>
      <c r="E331" s="220" t="s">
        <v>2208</v>
      </c>
      <c r="F331" s="221" t="s">
        <v>2209</v>
      </c>
      <c r="G331" s="222" t="s">
        <v>298</v>
      </c>
      <c r="H331" s="223">
        <v>3</v>
      </c>
      <c r="I331" s="224"/>
      <c r="J331" s="225">
        <f>ROUND(I331*H331,0)</f>
        <v>0</v>
      </c>
      <c r="K331" s="226"/>
      <c r="L331" s="44"/>
      <c r="M331" s="227" t="s">
        <v>1</v>
      </c>
      <c r="N331" s="228" t="s">
        <v>42</v>
      </c>
      <c r="O331" s="91"/>
      <c r="P331" s="229">
        <f>O331*H331</f>
        <v>0</v>
      </c>
      <c r="Q331" s="229">
        <v>0.0030100000000000001</v>
      </c>
      <c r="R331" s="229">
        <f>Q331*H331</f>
        <v>0.0090299999999999998</v>
      </c>
      <c r="S331" s="229">
        <v>0</v>
      </c>
      <c r="T331" s="230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1" t="s">
        <v>165</v>
      </c>
      <c r="AT331" s="231" t="s">
        <v>161</v>
      </c>
      <c r="AU331" s="231" t="s">
        <v>86</v>
      </c>
      <c r="AY331" s="17" t="s">
        <v>159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7" t="s">
        <v>8</v>
      </c>
      <c r="BK331" s="232">
        <f>ROUND(I331*H331,0)</f>
        <v>0</v>
      </c>
      <c r="BL331" s="17" t="s">
        <v>165</v>
      </c>
      <c r="BM331" s="231" t="s">
        <v>2210</v>
      </c>
    </row>
    <row r="332" s="2" customFormat="1">
      <c r="A332" s="38"/>
      <c r="B332" s="39"/>
      <c r="C332" s="40"/>
      <c r="D332" s="233" t="s">
        <v>167</v>
      </c>
      <c r="E332" s="40"/>
      <c r="F332" s="234" t="s">
        <v>2211</v>
      </c>
      <c r="G332" s="40"/>
      <c r="H332" s="40"/>
      <c r="I332" s="235"/>
      <c r="J332" s="40"/>
      <c r="K332" s="40"/>
      <c r="L332" s="44"/>
      <c r="M332" s="236"/>
      <c r="N332" s="237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167</v>
      </c>
      <c r="AU332" s="17" t="s">
        <v>86</v>
      </c>
    </row>
    <row r="333" s="2" customFormat="1" ht="24.15" customHeight="1">
      <c r="A333" s="38"/>
      <c r="B333" s="39"/>
      <c r="C333" s="270" t="s">
        <v>584</v>
      </c>
      <c r="D333" s="270" t="s">
        <v>295</v>
      </c>
      <c r="E333" s="271" t="s">
        <v>2212</v>
      </c>
      <c r="F333" s="272" t="s">
        <v>2213</v>
      </c>
      <c r="G333" s="273" t="s">
        <v>298</v>
      </c>
      <c r="H333" s="274">
        <v>1</v>
      </c>
      <c r="I333" s="275"/>
      <c r="J333" s="276">
        <f>ROUND(I333*H333,0)</f>
        <v>0</v>
      </c>
      <c r="K333" s="277"/>
      <c r="L333" s="278"/>
      <c r="M333" s="279" t="s">
        <v>1</v>
      </c>
      <c r="N333" s="280" t="s">
        <v>42</v>
      </c>
      <c r="O333" s="91"/>
      <c r="P333" s="229">
        <f>O333*H333</f>
        <v>0</v>
      </c>
      <c r="Q333" s="229">
        <v>0.0349</v>
      </c>
      <c r="R333" s="229">
        <f>Q333*H333</f>
        <v>0.0349</v>
      </c>
      <c r="S333" s="229">
        <v>0</v>
      </c>
      <c r="T333" s="230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31" t="s">
        <v>210</v>
      </c>
      <c r="AT333" s="231" t="s">
        <v>295</v>
      </c>
      <c r="AU333" s="231" t="s">
        <v>86</v>
      </c>
      <c r="AY333" s="17" t="s">
        <v>159</v>
      </c>
      <c r="BE333" s="232">
        <f>IF(N333="základní",J333,0)</f>
        <v>0</v>
      </c>
      <c r="BF333" s="232">
        <f>IF(N333="snížená",J333,0)</f>
        <v>0</v>
      </c>
      <c r="BG333" s="232">
        <f>IF(N333="zákl. přenesená",J333,0)</f>
        <v>0</v>
      </c>
      <c r="BH333" s="232">
        <f>IF(N333="sníž. přenesená",J333,0)</f>
        <v>0</v>
      </c>
      <c r="BI333" s="232">
        <f>IF(N333="nulová",J333,0)</f>
        <v>0</v>
      </c>
      <c r="BJ333" s="17" t="s">
        <v>8</v>
      </c>
      <c r="BK333" s="232">
        <f>ROUND(I333*H333,0)</f>
        <v>0</v>
      </c>
      <c r="BL333" s="17" t="s">
        <v>165</v>
      </c>
      <c r="BM333" s="231" t="s">
        <v>2214</v>
      </c>
    </row>
    <row r="334" s="2" customFormat="1">
      <c r="A334" s="38"/>
      <c r="B334" s="39"/>
      <c r="C334" s="40"/>
      <c r="D334" s="233" t="s">
        <v>167</v>
      </c>
      <c r="E334" s="40"/>
      <c r="F334" s="234" t="s">
        <v>2213</v>
      </c>
      <c r="G334" s="40"/>
      <c r="H334" s="40"/>
      <c r="I334" s="235"/>
      <c r="J334" s="40"/>
      <c r="K334" s="40"/>
      <c r="L334" s="44"/>
      <c r="M334" s="236"/>
      <c r="N334" s="237"/>
      <c r="O334" s="91"/>
      <c r="P334" s="91"/>
      <c r="Q334" s="91"/>
      <c r="R334" s="91"/>
      <c r="S334" s="91"/>
      <c r="T334" s="92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7" t="s">
        <v>167</v>
      </c>
      <c r="AU334" s="17" t="s">
        <v>86</v>
      </c>
    </row>
    <row r="335" s="2" customFormat="1" ht="16.5" customHeight="1">
      <c r="A335" s="38"/>
      <c r="B335" s="39"/>
      <c r="C335" s="270" t="s">
        <v>589</v>
      </c>
      <c r="D335" s="270" t="s">
        <v>295</v>
      </c>
      <c r="E335" s="271" t="s">
        <v>2215</v>
      </c>
      <c r="F335" s="272" t="s">
        <v>2216</v>
      </c>
      <c r="G335" s="273" t="s">
        <v>298</v>
      </c>
      <c r="H335" s="274">
        <v>1</v>
      </c>
      <c r="I335" s="275"/>
      <c r="J335" s="276">
        <f>ROUND(I335*H335,0)</f>
        <v>0</v>
      </c>
      <c r="K335" s="277"/>
      <c r="L335" s="278"/>
      <c r="M335" s="279" t="s">
        <v>1</v>
      </c>
      <c r="N335" s="280" t="s">
        <v>42</v>
      </c>
      <c r="O335" s="91"/>
      <c r="P335" s="229">
        <f>O335*H335</f>
        <v>0</v>
      </c>
      <c r="Q335" s="229">
        <v>0.043999999999999997</v>
      </c>
      <c r="R335" s="229">
        <f>Q335*H335</f>
        <v>0.043999999999999997</v>
      </c>
      <c r="S335" s="229">
        <v>0</v>
      </c>
      <c r="T335" s="230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31" t="s">
        <v>210</v>
      </c>
      <c r="AT335" s="231" t="s">
        <v>295</v>
      </c>
      <c r="AU335" s="231" t="s">
        <v>86</v>
      </c>
      <c r="AY335" s="17" t="s">
        <v>159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7" t="s">
        <v>8</v>
      </c>
      <c r="BK335" s="232">
        <f>ROUND(I335*H335,0)</f>
        <v>0</v>
      </c>
      <c r="BL335" s="17" t="s">
        <v>165</v>
      </c>
      <c r="BM335" s="231" t="s">
        <v>2217</v>
      </c>
    </row>
    <row r="336" s="2" customFormat="1">
      <c r="A336" s="38"/>
      <c r="B336" s="39"/>
      <c r="C336" s="40"/>
      <c r="D336" s="233" t="s">
        <v>167</v>
      </c>
      <c r="E336" s="40"/>
      <c r="F336" s="234" t="s">
        <v>2216</v>
      </c>
      <c r="G336" s="40"/>
      <c r="H336" s="40"/>
      <c r="I336" s="235"/>
      <c r="J336" s="40"/>
      <c r="K336" s="40"/>
      <c r="L336" s="44"/>
      <c r="M336" s="236"/>
      <c r="N336" s="237"/>
      <c r="O336" s="91"/>
      <c r="P336" s="91"/>
      <c r="Q336" s="91"/>
      <c r="R336" s="91"/>
      <c r="S336" s="91"/>
      <c r="T336" s="92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7" t="s">
        <v>167</v>
      </c>
      <c r="AU336" s="17" t="s">
        <v>86</v>
      </c>
    </row>
    <row r="337" s="2" customFormat="1" ht="24.15" customHeight="1">
      <c r="A337" s="38"/>
      <c r="B337" s="39"/>
      <c r="C337" s="270" t="s">
        <v>596</v>
      </c>
      <c r="D337" s="270" t="s">
        <v>295</v>
      </c>
      <c r="E337" s="271" t="s">
        <v>2218</v>
      </c>
      <c r="F337" s="272" t="s">
        <v>2219</v>
      </c>
      <c r="G337" s="273" t="s">
        <v>298</v>
      </c>
      <c r="H337" s="274">
        <v>1</v>
      </c>
      <c r="I337" s="275"/>
      <c r="J337" s="276">
        <f>ROUND(I337*H337,0)</f>
        <v>0</v>
      </c>
      <c r="K337" s="277"/>
      <c r="L337" s="278"/>
      <c r="M337" s="279" t="s">
        <v>1</v>
      </c>
      <c r="N337" s="280" t="s">
        <v>42</v>
      </c>
      <c r="O337" s="91"/>
      <c r="P337" s="229">
        <f>O337*H337</f>
        <v>0</v>
      </c>
      <c r="Q337" s="229">
        <v>0.0114</v>
      </c>
      <c r="R337" s="229">
        <f>Q337*H337</f>
        <v>0.0114</v>
      </c>
      <c r="S337" s="229">
        <v>0</v>
      </c>
      <c r="T337" s="230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1" t="s">
        <v>210</v>
      </c>
      <c r="AT337" s="231" t="s">
        <v>295</v>
      </c>
      <c r="AU337" s="231" t="s">
        <v>86</v>
      </c>
      <c r="AY337" s="17" t="s">
        <v>159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7" t="s">
        <v>8</v>
      </c>
      <c r="BK337" s="232">
        <f>ROUND(I337*H337,0)</f>
        <v>0</v>
      </c>
      <c r="BL337" s="17" t="s">
        <v>165</v>
      </c>
      <c r="BM337" s="231" t="s">
        <v>2220</v>
      </c>
    </row>
    <row r="338" s="2" customFormat="1">
      <c r="A338" s="38"/>
      <c r="B338" s="39"/>
      <c r="C338" s="40"/>
      <c r="D338" s="233" t="s">
        <v>167</v>
      </c>
      <c r="E338" s="40"/>
      <c r="F338" s="234" t="s">
        <v>2219</v>
      </c>
      <c r="G338" s="40"/>
      <c r="H338" s="40"/>
      <c r="I338" s="235"/>
      <c r="J338" s="40"/>
      <c r="K338" s="40"/>
      <c r="L338" s="44"/>
      <c r="M338" s="236"/>
      <c r="N338" s="237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167</v>
      </c>
      <c r="AU338" s="17" t="s">
        <v>86</v>
      </c>
    </row>
    <row r="339" s="2" customFormat="1" ht="24.15" customHeight="1">
      <c r="A339" s="38"/>
      <c r="B339" s="39"/>
      <c r="C339" s="219" t="s">
        <v>602</v>
      </c>
      <c r="D339" s="219" t="s">
        <v>161</v>
      </c>
      <c r="E339" s="220" t="s">
        <v>2221</v>
      </c>
      <c r="F339" s="221" t="s">
        <v>2222</v>
      </c>
      <c r="G339" s="222" t="s">
        <v>298</v>
      </c>
      <c r="H339" s="223">
        <v>1</v>
      </c>
      <c r="I339" s="224"/>
      <c r="J339" s="225">
        <f>ROUND(I339*H339,0)</f>
        <v>0</v>
      </c>
      <c r="K339" s="226"/>
      <c r="L339" s="44"/>
      <c r="M339" s="227" t="s">
        <v>1</v>
      </c>
      <c r="N339" s="228" t="s">
        <v>42</v>
      </c>
      <c r="O339" s="91"/>
      <c r="P339" s="229">
        <f>O339*H339</f>
        <v>0</v>
      </c>
      <c r="Q339" s="229">
        <v>0.0079600000000000001</v>
      </c>
      <c r="R339" s="229">
        <f>Q339*H339</f>
        <v>0.0079600000000000001</v>
      </c>
      <c r="S339" s="229">
        <v>0</v>
      </c>
      <c r="T339" s="230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1" t="s">
        <v>165</v>
      </c>
      <c r="AT339" s="231" t="s">
        <v>161</v>
      </c>
      <c r="AU339" s="231" t="s">
        <v>86</v>
      </c>
      <c r="AY339" s="17" t="s">
        <v>159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7" t="s">
        <v>8</v>
      </c>
      <c r="BK339" s="232">
        <f>ROUND(I339*H339,0)</f>
        <v>0</v>
      </c>
      <c r="BL339" s="17" t="s">
        <v>165</v>
      </c>
      <c r="BM339" s="231" t="s">
        <v>2223</v>
      </c>
    </row>
    <row r="340" s="2" customFormat="1">
      <c r="A340" s="38"/>
      <c r="B340" s="39"/>
      <c r="C340" s="40"/>
      <c r="D340" s="233" t="s">
        <v>167</v>
      </c>
      <c r="E340" s="40"/>
      <c r="F340" s="234" t="s">
        <v>2224</v>
      </c>
      <c r="G340" s="40"/>
      <c r="H340" s="40"/>
      <c r="I340" s="235"/>
      <c r="J340" s="40"/>
      <c r="K340" s="40"/>
      <c r="L340" s="44"/>
      <c r="M340" s="236"/>
      <c r="N340" s="237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167</v>
      </c>
      <c r="AU340" s="17" t="s">
        <v>86</v>
      </c>
    </row>
    <row r="341" s="2" customFormat="1" ht="33" customHeight="1">
      <c r="A341" s="38"/>
      <c r="B341" s="39"/>
      <c r="C341" s="270" t="s">
        <v>608</v>
      </c>
      <c r="D341" s="270" t="s">
        <v>295</v>
      </c>
      <c r="E341" s="271" t="s">
        <v>2225</v>
      </c>
      <c r="F341" s="272" t="s">
        <v>2226</v>
      </c>
      <c r="G341" s="273" t="s">
        <v>298</v>
      </c>
      <c r="H341" s="274">
        <v>1</v>
      </c>
      <c r="I341" s="275"/>
      <c r="J341" s="276">
        <f>ROUND(I341*H341,0)</f>
        <v>0</v>
      </c>
      <c r="K341" s="277"/>
      <c r="L341" s="278"/>
      <c r="M341" s="279" t="s">
        <v>1</v>
      </c>
      <c r="N341" s="280" t="s">
        <v>42</v>
      </c>
      <c r="O341" s="91"/>
      <c r="P341" s="229">
        <f>O341*H341</f>
        <v>0</v>
      </c>
      <c r="Q341" s="229">
        <v>0.106</v>
      </c>
      <c r="R341" s="229">
        <f>Q341*H341</f>
        <v>0.106</v>
      </c>
      <c r="S341" s="229">
        <v>0</v>
      </c>
      <c r="T341" s="230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31" t="s">
        <v>210</v>
      </c>
      <c r="AT341" s="231" t="s">
        <v>295</v>
      </c>
      <c r="AU341" s="231" t="s">
        <v>86</v>
      </c>
      <c r="AY341" s="17" t="s">
        <v>159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7" t="s">
        <v>8</v>
      </c>
      <c r="BK341" s="232">
        <f>ROUND(I341*H341,0)</f>
        <v>0</v>
      </c>
      <c r="BL341" s="17" t="s">
        <v>165</v>
      </c>
      <c r="BM341" s="231" t="s">
        <v>2227</v>
      </c>
    </row>
    <row r="342" s="2" customFormat="1">
      <c r="A342" s="38"/>
      <c r="B342" s="39"/>
      <c r="C342" s="40"/>
      <c r="D342" s="233" t="s">
        <v>167</v>
      </c>
      <c r="E342" s="40"/>
      <c r="F342" s="234" t="s">
        <v>2226</v>
      </c>
      <c r="G342" s="40"/>
      <c r="H342" s="40"/>
      <c r="I342" s="235"/>
      <c r="J342" s="40"/>
      <c r="K342" s="40"/>
      <c r="L342" s="44"/>
      <c r="M342" s="236"/>
      <c r="N342" s="237"/>
      <c r="O342" s="91"/>
      <c r="P342" s="91"/>
      <c r="Q342" s="91"/>
      <c r="R342" s="91"/>
      <c r="S342" s="91"/>
      <c r="T342" s="92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7" t="s">
        <v>167</v>
      </c>
      <c r="AU342" s="17" t="s">
        <v>86</v>
      </c>
    </row>
    <row r="343" s="2" customFormat="1" ht="24.15" customHeight="1">
      <c r="A343" s="38"/>
      <c r="B343" s="39"/>
      <c r="C343" s="219" t="s">
        <v>614</v>
      </c>
      <c r="D343" s="219" t="s">
        <v>161</v>
      </c>
      <c r="E343" s="220" t="s">
        <v>2228</v>
      </c>
      <c r="F343" s="221" t="s">
        <v>2229</v>
      </c>
      <c r="G343" s="222" t="s">
        <v>432</v>
      </c>
      <c r="H343" s="223">
        <v>1204</v>
      </c>
      <c r="I343" s="224"/>
      <c r="J343" s="225">
        <f>ROUND(I343*H343,0)</f>
        <v>0</v>
      </c>
      <c r="K343" s="226"/>
      <c r="L343" s="44"/>
      <c r="M343" s="227" t="s">
        <v>1</v>
      </c>
      <c r="N343" s="228" t="s">
        <v>42</v>
      </c>
      <c r="O343" s="91"/>
      <c r="P343" s="229">
        <f>O343*H343</f>
        <v>0</v>
      </c>
      <c r="Q343" s="229">
        <v>0</v>
      </c>
      <c r="R343" s="229">
        <f>Q343*H343</f>
        <v>0</v>
      </c>
      <c r="S343" s="229">
        <v>0</v>
      </c>
      <c r="T343" s="230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31" t="s">
        <v>165</v>
      </c>
      <c r="AT343" s="231" t="s">
        <v>161</v>
      </c>
      <c r="AU343" s="231" t="s">
        <v>86</v>
      </c>
      <c r="AY343" s="17" t="s">
        <v>159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17" t="s">
        <v>8</v>
      </c>
      <c r="BK343" s="232">
        <f>ROUND(I343*H343,0)</f>
        <v>0</v>
      </c>
      <c r="BL343" s="17" t="s">
        <v>165</v>
      </c>
      <c r="BM343" s="231" t="s">
        <v>2230</v>
      </c>
    </row>
    <row r="344" s="2" customFormat="1">
      <c r="A344" s="38"/>
      <c r="B344" s="39"/>
      <c r="C344" s="40"/>
      <c r="D344" s="233" t="s">
        <v>167</v>
      </c>
      <c r="E344" s="40"/>
      <c r="F344" s="234" t="s">
        <v>2231</v>
      </c>
      <c r="G344" s="40"/>
      <c r="H344" s="40"/>
      <c r="I344" s="235"/>
      <c r="J344" s="40"/>
      <c r="K344" s="40"/>
      <c r="L344" s="44"/>
      <c r="M344" s="236"/>
      <c r="N344" s="237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167</v>
      </c>
      <c r="AU344" s="17" t="s">
        <v>86</v>
      </c>
    </row>
    <row r="345" s="2" customFormat="1" ht="21.75" customHeight="1">
      <c r="A345" s="38"/>
      <c r="B345" s="39"/>
      <c r="C345" s="270" t="s">
        <v>621</v>
      </c>
      <c r="D345" s="270" t="s">
        <v>295</v>
      </c>
      <c r="E345" s="271" t="s">
        <v>2232</v>
      </c>
      <c r="F345" s="272" t="s">
        <v>2233</v>
      </c>
      <c r="G345" s="273" t="s">
        <v>432</v>
      </c>
      <c r="H345" s="274">
        <v>1222.06</v>
      </c>
      <c r="I345" s="275"/>
      <c r="J345" s="276">
        <f>ROUND(I345*H345,0)</f>
        <v>0</v>
      </c>
      <c r="K345" s="277"/>
      <c r="L345" s="278"/>
      <c r="M345" s="279" t="s">
        <v>1</v>
      </c>
      <c r="N345" s="280" t="s">
        <v>42</v>
      </c>
      <c r="O345" s="91"/>
      <c r="P345" s="229">
        <f>O345*H345</f>
        <v>0</v>
      </c>
      <c r="Q345" s="229">
        <v>0.032870000000000003</v>
      </c>
      <c r="R345" s="229">
        <f>Q345*H345</f>
        <v>40.169112200000001</v>
      </c>
      <c r="S345" s="229">
        <v>0</v>
      </c>
      <c r="T345" s="230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31" t="s">
        <v>210</v>
      </c>
      <c r="AT345" s="231" t="s">
        <v>295</v>
      </c>
      <c r="AU345" s="231" t="s">
        <v>86</v>
      </c>
      <c r="AY345" s="17" t="s">
        <v>159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7" t="s">
        <v>8</v>
      </c>
      <c r="BK345" s="232">
        <f>ROUND(I345*H345,0)</f>
        <v>0</v>
      </c>
      <c r="BL345" s="17" t="s">
        <v>165</v>
      </c>
      <c r="BM345" s="231" t="s">
        <v>2234</v>
      </c>
    </row>
    <row r="346" s="2" customFormat="1">
      <c r="A346" s="38"/>
      <c r="B346" s="39"/>
      <c r="C346" s="40"/>
      <c r="D346" s="233" t="s">
        <v>167</v>
      </c>
      <c r="E346" s="40"/>
      <c r="F346" s="234" t="s">
        <v>2235</v>
      </c>
      <c r="G346" s="40"/>
      <c r="H346" s="40"/>
      <c r="I346" s="235"/>
      <c r="J346" s="40"/>
      <c r="K346" s="40"/>
      <c r="L346" s="44"/>
      <c r="M346" s="236"/>
      <c r="N346" s="237"/>
      <c r="O346" s="91"/>
      <c r="P346" s="91"/>
      <c r="Q346" s="91"/>
      <c r="R346" s="91"/>
      <c r="S346" s="91"/>
      <c r="T346" s="92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167</v>
      </c>
      <c r="AU346" s="17" t="s">
        <v>86</v>
      </c>
    </row>
    <row r="347" s="13" customFormat="1">
      <c r="A347" s="13"/>
      <c r="B347" s="238"/>
      <c r="C347" s="239"/>
      <c r="D347" s="233" t="s">
        <v>169</v>
      </c>
      <c r="E347" s="239"/>
      <c r="F347" s="241" t="s">
        <v>2236</v>
      </c>
      <c r="G347" s="239"/>
      <c r="H347" s="242">
        <v>1222.06</v>
      </c>
      <c r="I347" s="243"/>
      <c r="J347" s="239"/>
      <c r="K347" s="239"/>
      <c r="L347" s="244"/>
      <c r="M347" s="245"/>
      <c r="N347" s="246"/>
      <c r="O347" s="246"/>
      <c r="P347" s="246"/>
      <c r="Q347" s="246"/>
      <c r="R347" s="246"/>
      <c r="S347" s="246"/>
      <c r="T347" s="24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8" t="s">
        <v>169</v>
      </c>
      <c r="AU347" s="248" t="s">
        <v>86</v>
      </c>
      <c r="AV347" s="13" t="s">
        <v>86</v>
      </c>
      <c r="AW347" s="13" t="s">
        <v>4</v>
      </c>
      <c r="AX347" s="13" t="s">
        <v>8</v>
      </c>
      <c r="AY347" s="248" t="s">
        <v>159</v>
      </c>
    </row>
    <row r="348" s="2" customFormat="1" ht="24.15" customHeight="1">
      <c r="A348" s="38"/>
      <c r="B348" s="39"/>
      <c r="C348" s="219" t="s">
        <v>627</v>
      </c>
      <c r="D348" s="219" t="s">
        <v>161</v>
      </c>
      <c r="E348" s="220" t="s">
        <v>2237</v>
      </c>
      <c r="F348" s="221" t="s">
        <v>2238</v>
      </c>
      <c r="G348" s="222" t="s">
        <v>432</v>
      </c>
      <c r="H348" s="223">
        <v>60</v>
      </c>
      <c r="I348" s="224"/>
      <c r="J348" s="225">
        <f>ROUND(I348*H348,0)</f>
        <v>0</v>
      </c>
      <c r="K348" s="226"/>
      <c r="L348" s="44"/>
      <c r="M348" s="227" t="s">
        <v>1</v>
      </c>
      <c r="N348" s="228" t="s">
        <v>42</v>
      </c>
      <c r="O348" s="91"/>
      <c r="P348" s="229">
        <f>O348*H348</f>
        <v>0</v>
      </c>
      <c r="Q348" s="229">
        <v>0</v>
      </c>
      <c r="R348" s="229">
        <f>Q348*H348</f>
        <v>0</v>
      </c>
      <c r="S348" s="229">
        <v>0.029999999999999999</v>
      </c>
      <c r="T348" s="230">
        <f>S348*H348</f>
        <v>1.7999999999999998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31" t="s">
        <v>165</v>
      </c>
      <c r="AT348" s="231" t="s">
        <v>161</v>
      </c>
      <c r="AU348" s="231" t="s">
        <v>86</v>
      </c>
      <c r="AY348" s="17" t="s">
        <v>159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7" t="s">
        <v>8</v>
      </c>
      <c r="BK348" s="232">
        <f>ROUND(I348*H348,0)</f>
        <v>0</v>
      </c>
      <c r="BL348" s="17" t="s">
        <v>165</v>
      </c>
      <c r="BM348" s="231" t="s">
        <v>2239</v>
      </c>
    </row>
    <row r="349" s="2" customFormat="1">
      <c r="A349" s="38"/>
      <c r="B349" s="39"/>
      <c r="C349" s="40"/>
      <c r="D349" s="233" t="s">
        <v>167</v>
      </c>
      <c r="E349" s="40"/>
      <c r="F349" s="234" t="s">
        <v>2240</v>
      </c>
      <c r="G349" s="40"/>
      <c r="H349" s="40"/>
      <c r="I349" s="235"/>
      <c r="J349" s="40"/>
      <c r="K349" s="40"/>
      <c r="L349" s="44"/>
      <c r="M349" s="236"/>
      <c r="N349" s="237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167</v>
      </c>
      <c r="AU349" s="17" t="s">
        <v>86</v>
      </c>
    </row>
    <row r="350" s="2" customFormat="1" ht="24.15" customHeight="1">
      <c r="A350" s="38"/>
      <c r="B350" s="39"/>
      <c r="C350" s="219" t="s">
        <v>632</v>
      </c>
      <c r="D350" s="219" t="s">
        <v>161</v>
      </c>
      <c r="E350" s="220" t="s">
        <v>2241</v>
      </c>
      <c r="F350" s="221" t="s">
        <v>2242</v>
      </c>
      <c r="G350" s="222" t="s">
        <v>298</v>
      </c>
      <c r="H350" s="223">
        <v>117</v>
      </c>
      <c r="I350" s="224"/>
      <c r="J350" s="225">
        <f>ROUND(I350*H350,0)</f>
        <v>0</v>
      </c>
      <c r="K350" s="226"/>
      <c r="L350" s="44"/>
      <c r="M350" s="227" t="s">
        <v>1</v>
      </c>
      <c r="N350" s="228" t="s">
        <v>42</v>
      </c>
      <c r="O350" s="91"/>
      <c r="P350" s="229">
        <f>O350*H350</f>
        <v>0</v>
      </c>
      <c r="Q350" s="229">
        <v>0</v>
      </c>
      <c r="R350" s="229">
        <f>Q350*H350</f>
        <v>0</v>
      </c>
      <c r="S350" s="229">
        <v>0</v>
      </c>
      <c r="T350" s="230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1" t="s">
        <v>165</v>
      </c>
      <c r="AT350" s="231" t="s">
        <v>161</v>
      </c>
      <c r="AU350" s="231" t="s">
        <v>86</v>
      </c>
      <c r="AY350" s="17" t="s">
        <v>159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7" t="s">
        <v>8</v>
      </c>
      <c r="BK350" s="232">
        <f>ROUND(I350*H350,0)</f>
        <v>0</v>
      </c>
      <c r="BL350" s="17" t="s">
        <v>165</v>
      </c>
      <c r="BM350" s="231" t="s">
        <v>2243</v>
      </c>
    </row>
    <row r="351" s="2" customFormat="1">
      <c r="A351" s="38"/>
      <c r="B351" s="39"/>
      <c r="C351" s="40"/>
      <c r="D351" s="233" t="s">
        <v>167</v>
      </c>
      <c r="E351" s="40"/>
      <c r="F351" s="234" t="s">
        <v>2244</v>
      </c>
      <c r="G351" s="40"/>
      <c r="H351" s="40"/>
      <c r="I351" s="235"/>
      <c r="J351" s="40"/>
      <c r="K351" s="40"/>
      <c r="L351" s="44"/>
      <c r="M351" s="236"/>
      <c r="N351" s="237"/>
      <c r="O351" s="91"/>
      <c r="P351" s="91"/>
      <c r="Q351" s="91"/>
      <c r="R351" s="91"/>
      <c r="S351" s="91"/>
      <c r="T351" s="92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7" t="s">
        <v>167</v>
      </c>
      <c r="AU351" s="17" t="s">
        <v>86</v>
      </c>
    </row>
    <row r="352" s="2" customFormat="1" ht="16.5" customHeight="1">
      <c r="A352" s="38"/>
      <c r="B352" s="39"/>
      <c r="C352" s="270" t="s">
        <v>637</v>
      </c>
      <c r="D352" s="270" t="s">
        <v>295</v>
      </c>
      <c r="E352" s="271" t="s">
        <v>2245</v>
      </c>
      <c r="F352" s="272" t="s">
        <v>2246</v>
      </c>
      <c r="G352" s="273" t="s">
        <v>298</v>
      </c>
      <c r="H352" s="274">
        <v>118.755</v>
      </c>
      <c r="I352" s="275"/>
      <c r="J352" s="276">
        <f>ROUND(I352*H352,0)</f>
        <v>0</v>
      </c>
      <c r="K352" s="277"/>
      <c r="L352" s="278"/>
      <c r="M352" s="279" t="s">
        <v>1</v>
      </c>
      <c r="N352" s="280" t="s">
        <v>42</v>
      </c>
      <c r="O352" s="91"/>
      <c r="P352" s="229">
        <f>O352*H352</f>
        <v>0</v>
      </c>
      <c r="Q352" s="229">
        <v>0.013599999999999999</v>
      </c>
      <c r="R352" s="229">
        <f>Q352*H352</f>
        <v>1.615068</v>
      </c>
      <c r="S352" s="229">
        <v>0</v>
      </c>
      <c r="T352" s="230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31" t="s">
        <v>210</v>
      </c>
      <c r="AT352" s="231" t="s">
        <v>295</v>
      </c>
      <c r="AU352" s="231" t="s">
        <v>86</v>
      </c>
      <c r="AY352" s="17" t="s">
        <v>159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17" t="s">
        <v>8</v>
      </c>
      <c r="BK352" s="232">
        <f>ROUND(I352*H352,0)</f>
        <v>0</v>
      </c>
      <c r="BL352" s="17" t="s">
        <v>165</v>
      </c>
      <c r="BM352" s="231" t="s">
        <v>2247</v>
      </c>
    </row>
    <row r="353" s="2" customFormat="1">
      <c r="A353" s="38"/>
      <c r="B353" s="39"/>
      <c r="C353" s="40"/>
      <c r="D353" s="233" t="s">
        <v>167</v>
      </c>
      <c r="E353" s="40"/>
      <c r="F353" s="234" t="s">
        <v>2246</v>
      </c>
      <c r="G353" s="40"/>
      <c r="H353" s="40"/>
      <c r="I353" s="235"/>
      <c r="J353" s="40"/>
      <c r="K353" s="40"/>
      <c r="L353" s="44"/>
      <c r="M353" s="236"/>
      <c r="N353" s="237"/>
      <c r="O353" s="91"/>
      <c r="P353" s="91"/>
      <c r="Q353" s="91"/>
      <c r="R353" s="91"/>
      <c r="S353" s="91"/>
      <c r="T353" s="92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7" t="s">
        <v>167</v>
      </c>
      <c r="AU353" s="17" t="s">
        <v>86</v>
      </c>
    </row>
    <row r="354" s="13" customFormat="1">
      <c r="A354" s="13"/>
      <c r="B354" s="238"/>
      <c r="C354" s="239"/>
      <c r="D354" s="233" t="s">
        <v>169</v>
      </c>
      <c r="E354" s="239"/>
      <c r="F354" s="241" t="s">
        <v>2248</v>
      </c>
      <c r="G354" s="239"/>
      <c r="H354" s="242">
        <v>118.755</v>
      </c>
      <c r="I354" s="243"/>
      <c r="J354" s="239"/>
      <c r="K354" s="239"/>
      <c r="L354" s="244"/>
      <c r="M354" s="245"/>
      <c r="N354" s="246"/>
      <c r="O354" s="246"/>
      <c r="P354" s="246"/>
      <c r="Q354" s="246"/>
      <c r="R354" s="246"/>
      <c r="S354" s="246"/>
      <c r="T354" s="24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8" t="s">
        <v>169</v>
      </c>
      <c r="AU354" s="248" t="s">
        <v>86</v>
      </c>
      <c r="AV354" s="13" t="s">
        <v>86</v>
      </c>
      <c r="AW354" s="13" t="s">
        <v>4</v>
      </c>
      <c r="AX354" s="13" t="s">
        <v>8</v>
      </c>
      <c r="AY354" s="248" t="s">
        <v>159</v>
      </c>
    </row>
    <row r="355" s="2" customFormat="1" ht="16.5" customHeight="1">
      <c r="A355" s="38"/>
      <c r="B355" s="39"/>
      <c r="C355" s="270" t="s">
        <v>642</v>
      </c>
      <c r="D355" s="270" t="s">
        <v>295</v>
      </c>
      <c r="E355" s="271" t="s">
        <v>2249</v>
      </c>
      <c r="F355" s="272" t="s">
        <v>2250</v>
      </c>
      <c r="G355" s="273" t="s">
        <v>298</v>
      </c>
      <c r="H355" s="274">
        <v>2.0299999999999998</v>
      </c>
      <c r="I355" s="275"/>
      <c r="J355" s="276">
        <f>ROUND(I355*H355,0)</f>
        <v>0</v>
      </c>
      <c r="K355" s="277"/>
      <c r="L355" s="278"/>
      <c r="M355" s="279" t="s">
        <v>1</v>
      </c>
      <c r="N355" s="280" t="s">
        <v>42</v>
      </c>
      <c r="O355" s="91"/>
      <c r="P355" s="229">
        <f>O355*H355</f>
        <v>0</v>
      </c>
      <c r="Q355" s="229">
        <v>0.0395</v>
      </c>
      <c r="R355" s="229">
        <f>Q355*H355</f>
        <v>0.080184999999999992</v>
      </c>
      <c r="S355" s="229">
        <v>0</v>
      </c>
      <c r="T355" s="230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31" t="s">
        <v>210</v>
      </c>
      <c r="AT355" s="231" t="s">
        <v>295</v>
      </c>
      <c r="AU355" s="231" t="s">
        <v>86</v>
      </c>
      <c r="AY355" s="17" t="s">
        <v>159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7" t="s">
        <v>8</v>
      </c>
      <c r="BK355" s="232">
        <f>ROUND(I355*H355,0)</f>
        <v>0</v>
      </c>
      <c r="BL355" s="17" t="s">
        <v>165</v>
      </c>
      <c r="BM355" s="231" t="s">
        <v>2251</v>
      </c>
    </row>
    <row r="356" s="2" customFormat="1">
      <c r="A356" s="38"/>
      <c r="B356" s="39"/>
      <c r="C356" s="40"/>
      <c r="D356" s="233" t="s">
        <v>167</v>
      </c>
      <c r="E356" s="40"/>
      <c r="F356" s="234" t="s">
        <v>2250</v>
      </c>
      <c r="G356" s="40"/>
      <c r="H356" s="40"/>
      <c r="I356" s="235"/>
      <c r="J356" s="40"/>
      <c r="K356" s="40"/>
      <c r="L356" s="44"/>
      <c r="M356" s="236"/>
      <c r="N356" s="237"/>
      <c r="O356" s="91"/>
      <c r="P356" s="91"/>
      <c r="Q356" s="91"/>
      <c r="R356" s="91"/>
      <c r="S356" s="91"/>
      <c r="T356" s="92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7" t="s">
        <v>167</v>
      </c>
      <c r="AU356" s="17" t="s">
        <v>86</v>
      </c>
    </row>
    <row r="357" s="13" customFormat="1">
      <c r="A357" s="13"/>
      <c r="B357" s="238"/>
      <c r="C357" s="239"/>
      <c r="D357" s="233" t="s">
        <v>169</v>
      </c>
      <c r="E357" s="239"/>
      <c r="F357" s="241" t="s">
        <v>2252</v>
      </c>
      <c r="G357" s="239"/>
      <c r="H357" s="242">
        <v>2.0299999999999998</v>
      </c>
      <c r="I357" s="243"/>
      <c r="J357" s="239"/>
      <c r="K357" s="239"/>
      <c r="L357" s="244"/>
      <c r="M357" s="245"/>
      <c r="N357" s="246"/>
      <c r="O357" s="246"/>
      <c r="P357" s="246"/>
      <c r="Q357" s="246"/>
      <c r="R357" s="246"/>
      <c r="S357" s="246"/>
      <c r="T357" s="24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8" t="s">
        <v>169</v>
      </c>
      <c r="AU357" s="248" t="s">
        <v>86</v>
      </c>
      <c r="AV357" s="13" t="s">
        <v>86</v>
      </c>
      <c r="AW357" s="13" t="s">
        <v>4</v>
      </c>
      <c r="AX357" s="13" t="s">
        <v>8</v>
      </c>
      <c r="AY357" s="248" t="s">
        <v>159</v>
      </c>
    </row>
    <row r="358" s="2" customFormat="1" ht="16.5" customHeight="1">
      <c r="A358" s="38"/>
      <c r="B358" s="39"/>
      <c r="C358" s="270" t="s">
        <v>649</v>
      </c>
      <c r="D358" s="270" t="s">
        <v>295</v>
      </c>
      <c r="E358" s="271" t="s">
        <v>2253</v>
      </c>
      <c r="F358" s="272" t="s">
        <v>2254</v>
      </c>
      <c r="G358" s="273" t="s">
        <v>298</v>
      </c>
      <c r="H358" s="274">
        <v>2.0299999999999998</v>
      </c>
      <c r="I358" s="275"/>
      <c r="J358" s="276">
        <f>ROUND(I358*H358,0)</f>
        <v>0</v>
      </c>
      <c r="K358" s="277"/>
      <c r="L358" s="278"/>
      <c r="M358" s="279" t="s">
        <v>1</v>
      </c>
      <c r="N358" s="280" t="s">
        <v>42</v>
      </c>
      <c r="O358" s="91"/>
      <c r="P358" s="229">
        <f>O358*H358</f>
        <v>0</v>
      </c>
      <c r="Q358" s="229">
        <v>0.035000000000000003</v>
      </c>
      <c r="R358" s="229">
        <f>Q358*H358</f>
        <v>0.071050000000000002</v>
      </c>
      <c r="S358" s="229">
        <v>0</v>
      </c>
      <c r="T358" s="230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1" t="s">
        <v>210</v>
      </c>
      <c r="AT358" s="231" t="s">
        <v>295</v>
      </c>
      <c r="AU358" s="231" t="s">
        <v>86</v>
      </c>
      <c r="AY358" s="17" t="s">
        <v>159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7" t="s">
        <v>8</v>
      </c>
      <c r="BK358" s="232">
        <f>ROUND(I358*H358,0)</f>
        <v>0</v>
      </c>
      <c r="BL358" s="17" t="s">
        <v>165</v>
      </c>
      <c r="BM358" s="231" t="s">
        <v>2255</v>
      </c>
    </row>
    <row r="359" s="2" customFormat="1">
      <c r="A359" s="38"/>
      <c r="B359" s="39"/>
      <c r="C359" s="40"/>
      <c r="D359" s="233" t="s">
        <v>167</v>
      </c>
      <c r="E359" s="40"/>
      <c r="F359" s="234" t="s">
        <v>2250</v>
      </c>
      <c r="G359" s="40"/>
      <c r="H359" s="40"/>
      <c r="I359" s="235"/>
      <c r="J359" s="40"/>
      <c r="K359" s="40"/>
      <c r="L359" s="44"/>
      <c r="M359" s="236"/>
      <c r="N359" s="237"/>
      <c r="O359" s="91"/>
      <c r="P359" s="91"/>
      <c r="Q359" s="91"/>
      <c r="R359" s="91"/>
      <c r="S359" s="91"/>
      <c r="T359" s="92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7" t="s">
        <v>167</v>
      </c>
      <c r="AU359" s="17" t="s">
        <v>86</v>
      </c>
    </row>
    <row r="360" s="13" customFormat="1">
      <c r="A360" s="13"/>
      <c r="B360" s="238"/>
      <c r="C360" s="239"/>
      <c r="D360" s="233" t="s">
        <v>169</v>
      </c>
      <c r="E360" s="239"/>
      <c r="F360" s="241" t="s">
        <v>2252</v>
      </c>
      <c r="G360" s="239"/>
      <c r="H360" s="242">
        <v>2.0299999999999998</v>
      </c>
      <c r="I360" s="243"/>
      <c r="J360" s="239"/>
      <c r="K360" s="239"/>
      <c r="L360" s="244"/>
      <c r="M360" s="245"/>
      <c r="N360" s="246"/>
      <c r="O360" s="246"/>
      <c r="P360" s="246"/>
      <c r="Q360" s="246"/>
      <c r="R360" s="246"/>
      <c r="S360" s="246"/>
      <c r="T360" s="24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8" t="s">
        <v>169</v>
      </c>
      <c r="AU360" s="248" t="s">
        <v>86</v>
      </c>
      <c r="AV360" s="13" t="s">
        <v>86</v>
      </c>
      <c r="AW360" s="13" t="s">
        <v>4</v>
      </c>
      <c r="AX360" s="13" t="s">
        <v>8</v>
      </c>
      <c r="AY360" s="248" t="s">
        <v>159</v>
      </c>
    </row>
    <row r="361" s="2" customFormat="1" ht="16.5" customHeight="1">
      <c r="A361" s="38"/>
      <c r="B361" s="39"/>
      <c r="C361" s="270" t="s">
        <v>655</v>
      </c>
      <c r="D361" s="270" t="s">
        <v>295</v>
      </c>
      <c r="E361" s="271" t="s">
        <v>2256</v>
      </c>
      <c r="F361" s="272" t="s">
        <v>2257</v>
      </c>
      <c r="G361" s="273" t="s">
        <v>298</v>
      </c>
      <c r="H361" s="274">
        <v>3.0449999999999999</v>
      </c>
      <c r="I361" s="275"/>
      <c r="J361" s="276">
        <f>ROUND(I361*H361,0)</f>
        <v>0</v>
      </c>
      <c r="K361" s="277"/>
      <c r="L361" s="278"/>
      <c r="M361" s="279" t="s">
        <v>1</v>
      </c>
      <c r="N361" s="280" t="s">
        <v>42</v>
      </c>
      <c r="O361" s="91"/>
      <c r="P361" s="229">
        <f>O361*H361</f>
        <v>0</v>
      </c>
      <c r="Q361" s="229">
        <v>0.035000000000000003</v>
      </c>
      <c r="R361" s="229">
        <f>Q361*H361</f>
        <v>0.106575</v>
      </c>
      <c r="S361" s="229">
        <v>0</v>
      </c>
      <c r="T361" s="230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31" t="s">
        <v>210</v>
      </c>
      <c r="AT361" s="231" t="s">
        <v>295</v>
      </c>
      <c r="AU361" s="231" t="s">
        <v>86</v>
      </c>
      <c r="AY361" s="17" t="s">
        <v>159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7" t="s">
        <v>8</v>
      </c>
      <c r="BK361" s="232">
        <f>ROUND(I361*H361,0)</f>
        <v>0</v>
      </c>
      <c r="BL361" s="17" t="s">
        <v>165</v>
      </c>
      <c r="BM361" s="231" t="s">
        <v>2258</v>
      </c>
    </row>
    <row r="362" s="2" customFormat="1">
      <c r="A362" s="38"/>
      <c r="B362" s="39"/>
      <c r="C362" s="40"/>
      <c r="D362" s="233" t="s">
        <v>167</v>
      </c>
      <c r="E362" s="40"/>
      <c r="F362" s="234" t="s">
        <v>2250</v>
      </c>
      <c r="G362" s="40"/>
      <c r="H362" s="40"/>
      <c r="I362" s="235"/>
      <c r="J362" s="40"/>
      <c r="K362" s="40"/>
      <c r="L362" s="44"/>
      <c r="M362" s="236"/>
      <c r="N362" s="237"/>
      <c r="O362" s="91"/>
      <c r="P362" s="91"/>
      <c r="Q362" s="91"/>
      <c r="R362" s="91"/>
      <c r="S362" s="91"/>
      <c r="T362" s="92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167</v>
      </c>
      <c r="AU362" s="17" t="s">
        <v>86</v>
      </c>
    </row>
    <row r="363" s="13" customFormat="1">
      <c r="A363" s="13"/>
      <c r="B363" s="238"/>
      <c r="C363" s="239"/>
      <c r="D363" s="233" t="s">
        <v>169</v>
      </c>
      <c r="E363" s="239"/>
      <c r="F363" s="241" t="s">
        <v>2259</v>
      </c>
      <c r="G363" s="239"/>
      <c r="H363" s="242">
        <v>3.0449999999999999</v>
      </c>
      <c r="I363" s="243"/>
      <c r="J363" s="239"/>
      <c r="K363" s="239"/>
      <c r="L363" s="244"/>
      <c r="M363" s="245"/>
      <c r="N363" s="246"/>
      <c r="O363" s="246"/>
      <c r="P363" s="246"/>
      <c r="Q363" s="246"/>
      <c r="R363" s="246"/>
      <c r="S363" s="246"/>
      <c r="T363" s="24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8" t="s">
        <v>169</v>
      </c>
      <c r="AU363" s="248" t="s">
        <v>86</v>
      </c>
      <c r="AV363" s="13" t="s">
        <v>86</v>
      </c>
      <c r="AW363" s="13" t="s">
        <v>4</v>
      </c>
      <c r="AX363" s="13" t="s">
        <v>8</v>
      </c>
      <c r="AY363" s="248" t="s">
        <v>159</v>
      </c>
    </row>
    <row r="364" s="2" customFormat="1" ht="21.75" customHeight="1">
      <c r="A364" s="38"/>
      <c r="B364" s="39"/>
      <c r="C364" s="270" t="s">
        <v>661</v>
      </c>
      <c r="D364" s="270" t="s">
        <v>295</v>
      </c>
      <c r="E364" s="271" t="s">
        <v>2260</v>
      </c>
      <c r="F364" s="272" t="s">
        <v>2261</v>
      </c>
      <c r="G364" s="273" t="s">
        <v>298</v>
      </c>
      <c r="H364" s="274">
        <v>3.0449999999999999</v>
      </c>
      <c r="I364" s="275"/>
      <c r="J364" s="276">
        <f>ROUND(I364*H364,0)</f>
        <v>0</v>
      </c>
      <c r="K364" s="277"/>
      <c r="L364" s="278"/>
      <c r="M364" s="279" t="s">
        <v>1</v>
      </c>
      <c r="N364" s="280" t="s">
        <v>42</v>
      </c>
      <c r="O364" s="91"/>
      <c r="P364" s="229">
        <f>O364*H364</f>
        <v>0</v>
      </c>
      <c r="Q364" s="229">
        <v>0.010999999999999999</v>
      </c>
      <c r="R364" s="229">
        <f>Q364*H364</f>
        <v>0.033494999999999997</v>
      </c>
      <c r="S364" s="229">
        <v>0</v>
      </c>
      <c r="T364" s="230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31" t="s">
        <v>210</v>
      </c>
      <c r="AT364" s="231" t="s">
        <v>295</v>
      </c>
      <c r="AU364" s="231" t="s">
        <v>86</v>
      </c>
      <c r="AY364" s="17" t="s">
        <v>159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17" t="s">
        <v>8</v>
      </c>
      <c r="BK364" s="232">
        <f>ROUND(I364*H364,0)</f>
        <v>0</v>
      </c>
      <c r="BL364" s="17" t="s">
        <v>165</v>
      </c>
      <c r="BM364" s="231" t="s">
        <v>2262</v>
      </c>
    </row>
    <row r="365" s="2" customFormat="1">
      <c r="A365" s="38"/>
      <c r="B365" s="39"/>
      <c r="C365" s="40"/>
      <c r="D365" s="233" t="s">
        <v>167</v>
      </c>
      <c r="E365" s="40"/>
      <c r="F365" s="234" t="s">
        <v>2250</v>
      </c>
      <c r="G365" s="40"/>
      <c r="H365" s="40"/>
      <c r="I365" s="235"/>
      <c r="J365" s="40"/>
      <c r="K365" s="40"/>
      <c r="L365" s="44"/>
      <c r="M365" s="236"/>
      <c r="N365" s="237"/>
      <c r="O365" s="91"/>
      <c r="P365" s="91"/>
      <c r="Q365" s="91"/>
      <c r="R365" s="91"/>
      <c r="S365" s="91"/>
      <c r="T365" s="92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7" t="s">
        <v>167</v>
      </c>
      <c r="AU365" s="17" t="s">
        <v>86</v>
      </c>
    </row>
    <row r="366" s="13" customFormat="1">
      <c r="A366" s="13"/>
      <c r="B366" s="238"/>
      <c r="C366" s="239"/>
      <c r="D366" s="233" t="s">
        <v>169</v>
      </c>
      <c r="E366" s="239"/>
      <c r="F366" s="241" t="s">
        <v>2259</v>
      </c>
      <c r="G366" s="239"/>
      <c r="H366" s="242">
        <v>3.0449999999999999</v>
      </c>
      <c r="I366" s="243"/>
      <c r="J366" s="239"/>
      <c r="K366" s="239"/>
      <c r="L366" s="244"/>
      <c r="M366" s="245"/>
      <c r="N366" s="246"/>
      <c r="O366" s="246"/>
      <c r="P366" s="246"/>
      <c r="Q366" s="246"/>
      <c r="R366" s="246"/>
      <c r="S366" s="246"/>
      <c r="T366" s="24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8" t="s">
        <v>169</v>
      </c>
      <c r="AU366" s="248" t="s">
        <v>86</v>
      </c>
      <c r="AV366" s="13" t="s">
        <v>86</v>
      </c>
      <c r="AW366" s="13" t="s">
        <v>4</v>
      </c>
      <c r="AX366" s="13" t="s">
        <v>8</v>
      </c>
      <c r="AY366" s="248" t="s">
        <v>159</v>
      </c>
    </row>
    <row r="367" s="2" customFormat="1" ht="16.5" customHeight="1">
      <c r="A367" s="38"/>
      <c r="B367" s="39"/>
      <c r="C367" s="270" t="s">
        <v>667</v>
      </c>
      <c r="D367" s="270" t="s">
        <v>295</v>
      </c>
      <c r="E367" s="271" t="s">
        <v>2263</v>
      </c>
      <c r="F367" s="272" t="s">
        <v>2264</v>
      </c>
      <c r="G367" s="273" t="s">
        <v>298</v>
      </c>
      <c r="H367" s="274">
        <v>3.0449999999999999</v>
      </c>
      <c r="I367" s="275"/>
      <c r="J367" s="276">
        <f>ROUND(I367*H367,0)</f>
        <v>0</v>
      </c>
      <c r="K367" s="277"/>
      <c r="L367" s="278"/>
      <c r="M367" s="279" t="s">
        <v>1</v>
      </c>
      <c r="N367" s="280" t="s">
        <v>42</v>
      </c>
      <c r="O367" s="91"/>
      <c r="P367" s="229">
        <f>O367*H367</f>
        <v>0</v>
      </c>
      <c r="Q367" s="229">
        <v>0.02</v>
      </c>
      <c r="R367" s="229">
        <f>Q367*H367</f>
        <v>0.060900000000000003</v>
      </c>
      <c r="S367" s="229">
        <v>0</v>
      </c>
      <c r="T367" s="230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31" t="s">
        <v>210</v>
      </c>
      <c r="AT367" s="231" t="s">
        <v>295</v>
      </c>
      <c r="AU367" s="231" t="s">
        <v>86</v>
      </c>
      <c r="AY367" s="17" t="s">
        <v>159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17" t="s">
        <v>8</v>
      </c>
      <c r="BK367" s="232">
        <f>ROUND(I367*H367,0)</f>
        <v>0</v>
      </c>
      <c r="BL367" s="17" t="s">
        <v>165</v>
      </c>
      <c r="BM367" s="231" t="s">
        <v>2265</v>
      </c>
    </row>
    <row r="368" s="2" customFormat="1">
      <c r="A368" s="38"/>
      <c r="B368" s="39"/>
      <c r="C368" s="40"/>
      <c r="D368" s="233" t="s">
        <v>167</v>
      </c>
      <c r="E368" s="40"/>
      <c r="F368" s="234" t="s">
        <v>2250</v>
      </c>
      <c r="G368" s="40"/>
      <c r="H368" s="40"/>
      <c r="I368" s="235"/>
      <c r="J368" s="40"/>
      <c r="K368" s="40"/>
      <c r="L368" s="44"/>
      <c r="M368" s="236"/>
      <c r="N368" s="237"/>
      <c r="O368" s="91"/>
      <c r="P368" s="91"/>
      <c r="Q368" s="91"/>
      <c r="R368" s="91"/>
      <c r="S368" s="91"/>
      <c r="T368" s="92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167</v>
      </c>
      <c r="AU368" s="17" t="s">
        <v>86</v>
      </c>
    </row>
    <row r="369" s="13" customFormat="1">
      <c r="A369" s="13"/>
      <c r="B369" s="238"/>
      <c r="C369" s="239"/>
      <c r="D369" s="233" t="s">
        <v>169</v>
      </c>
      <c r="E369" s="239"/>
      <c r="F369" s="241" t="s">
        <v>2259</v>
      </c>
      <c r="G369" s="239"/>
      <c r="H369" s="242">
        <v>3.0449999999999999</v>
      </c>
      <c r="I369" s="243"/>
      <c r="J369" s="239"/>
      <c r="K369" s="239"/>
      <c r="L369" s="244"/>
      <c r="M369" s="245"/>
      <c r="N369" s="246"/>
      <c r="O369" s="246"/>
      <c r="P369" s="246"/>
      <c r="Q369" s="246"/>
      <c r="R369" s="246"/>
      <c r="S369" s="246"/>
      <c r="T369" s="24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8" t="s">
        <v>169</v>
      </c>
      <c r="AU369" s="248" t="s">
        <v>86</v>
      </c>
      <c r="AV369" s="13" t="s">
        <v>86</v>
      </c>
      <c r="AW369" s="13" t="s">
        <v>4</v>
      </c>
      <c r="AX369" s="13" t="s">
        <v>8</v>
      </c>
      <c r="AY369" s="248" t="s">
        <v>159</v>
      </c>
    </row>
    <row r="370" s="2" customFormat="1" ht="24.15" customHeight="1">
      <c r="A370" s="38"/>
      <c r="B370" s="39"/>
      <c r="C370" s="219" t="s">
        <v>673</v>
      </c>
      <c r="D370" s="219" t="s">
        <v>161</v>
      </c>
      <c r="E370" s="220" t="s">
        <v>2266</v>
      </c>
      <c r="F370" s="221" t="s">
        <v>2267</v>
      </c>
      <c r="G370" s="222" t="s">
        <v>432</v>
      </c>
      <c r="H370" s="223">
        <v>66</v>
      </c>
      <c r="I370" s="224"/>
      <c r="J370" s="225">
        <f>ROUND(I370*H370,0)</f>
        <v>0</v>
      </c>
      <c r="K370" s="226"/>
      <c r="L370" s="44"/>
      <c r="M370" s="227" t="s">
        <v>1</v>
      </c>
      <c r="N370" s="228" t="s">
        <v>42</v>
      </c>
      <c r="O370" s="91"/>
      <c r="P370" s="229">
        <f>O370*H370</f>
        <v>0</v>
      </c>
      <c r="Q370" s="229">
        <v>0</v>
      </c>
      <c r="R370" s="229">
        <f>Q370*H370</f>
        <v>0</v>
      </c>
      <c r="S370" s="229">
        <v>0</v>
      </c>
      <c r="T370" s="230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1" t="s">
        <v>165</v>
      </c>
      <c r="AT370" s="231" t="s">
        <v>161</v>
      </c>
      <c r="AU370" s="231" t="s">
        <v>86</v>
      </c>
      <c r="AY370" s="17" t="s">
        <v>159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7" t="s">
        <v>8</v>
      </c>
      <c r="BK370" s="232">
        <f>ROUND(I370*H370,0)</f>
        <v>0</v>
      </c>
      <c r="BL370" s="17" t="s">
        <v>165</v>
      </c>
      <c r="BM370" s="231" t="s">
        <v>2268</v>
      </c>
    </row>
    <row r="371" s="2" customFormat="1">
      <c r="A371" s="38"/>
      <c r="B371" s="39"/>
      <c r="C371" s="40"/>
      <c r="D371" s="233" t="s">
        <v>167</v>
      </c>
      <c r="E371" s="40"/>
      <c r="F371" s="234" t="s">
        <v>2269</v>
      </c>
      <c r="G371" s="40"/>
      <c r="H371" s="40"/>
      <c r="I371" s="235"/>
      <c r="J371" s="40"/>
      <c r="K371" s="40"/>
      <c r="L371" s="44"/>
      <c r="M371" s="236"/>
      <c r="N371" s="237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167</v>
      </c>
      <c r="AU371" s="17" t="s">
        <v>86</v>
      </c>
    </row>
    <row r="372" s="13" customFormat="1">
      <c r="A372" s="13"/>
      <c r="B372" s="238"/>
      <c r="C372" s="239"/>
      <c r="D372" s="233" t="s">
        <v>169</v>
      </c>
      <c r="E372" s="240" t="s">
        <v>1</v>
      </c>
      <c r="F372" s="241" t="s">
        <v>2270</v>
      </c>
      <c r="G372" s="239"/>
      <c r="H372" s="242">
        <v>66</v>
      </c>
      <c r="I372" s="243"/>
      <c r="J372" s="239"/>
      <c r="K372" s="239"/>
      <c r="L372" s="244"/>
      <c r="M372" s="245"/>
      <c r="N372" s="246"/>
      <c r="O372" s="246"/>
      <c r="P372" s="246"/>
      <c r="Q372" s="246"/>
      <c r="R372" s="246"/>
      <c r="S372" s="246"/>
      <c r="T372" s="24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8" t="s">
        <v>169</v>
      </c>
      <c r="AU372" s="248" t="s">
        <v>86</v>
      </c>
      <c r="AV372" s="13" t="s">
        <v>86</v>
      </c>
      <c r="AW372" s="13" t="s">
        <v>33</v>
      </c>
      <c r="AX372" s="13" t="s">
        <v>8</v>
      </c>
      <c r="AY372" s="248" t="s">
        <v>159</v>
      </c>
    </row>
    <row r="373" s="2" customFormat="1" ht="24.15" customHeight="1">
      <c r="A373" s="38"/>
      <c r="B373" s="39"/>
      <c r="C373" s="219" t="s">
        <v>679</v>
      </c>
      <c r="D373" s="219" t="s">
        <v>161</v>
      </c>
      <c r="E373" s="220" t="s">
        <v>2271</v>
      </c>
      <c r="F373" s="221" t="s">
        <v>2272</v>
      </c>
      <c r="G373" s="222" t="s">
        <v>298</v>
      </c>
      <c r="H373" s="223">
        <v>1</v>
      </c>
      <c r="I373" s="224"/>
      <c r="J373" s="225">
        <f>ROUND(I373*H373,0)</f>
        <v>0</v>
      </c>
      <c r="K373" s="226"/>
      <c r="L373" s="44"/>
      <c r="M373" s="227" t="s">
        <v>1</v>
      </c>
      <c r="N373" s="228" t="s">
        <v>42</v>
      </c>
      <c r="O373" s="91"/>
      <c r="P373" s="229">
        <f>O373*H373</f>
        <v>0</v>
      </c>
      <c r="Q373" s="229">
        <v>0</v>
      </c>
      <c r="R373" s="229">
        <f>Q373*H373</f>
        <v>0</v>
      </c>
      <c r="S373" s="229">
        <v>0.039849999999999997</v>
      </c>
      <c r="T373" s="230">
        <f>S373*H373</f>
        <v>0.039849999999999997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31" t="s">
        <v>165</v>
      </c>
      <c r="AT373" s="231" t="s">
        <v>161</v>
      </c>
      <c r="AU373" s="231" t="s">
        <v>86</v>
      </c>
      <c r="AY373" s="17" t="s">
        <v>159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17" t="s">
        <v>8</v>
      </c>
      <c r="BK373" s="232">
        <f>ROUND(I373*H373,0)</f>
        <v>0</v>
      </c>
      <c r="BL373" s="17" t="s">
        <v>165</v>
      </c>
      <c r="BM373" s="231" t="s">
        <v>2273</v>
      </c>
    </row>
    <row r="374" s="2" customFormat="1">
      <c r="A374" s="38"/>
      <c r="B374" s="39"/>
      <c r="C374" s="40"/>
      <c r="D374" s="233" t="s">
        <v>167</v>
      </c>
      <c r="E374" s="40"/>
      <c r="F374" s="234" t="s">
        <v>2274</v>
      </c>
      <c r="G374" s="40"/>
      <c r="H374" s="40"/>
      <c r="I374" s="235"/>
      <c r="J374" s="40"/>
      <c r="K374" s="40"/>
      <c r="L374" s="44"/>
      <c r="M374" s="236"/>
      <c r="N374" s="237"/>
      <c r="O374" s="91"/>
      <c r="P374" s="91"/>
      <c r="Q374" s="91"/>
      <c r="R374" s="91"/>
      <c r="S374" s="91"/>
      <c r="T374" s="92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167</v>
      </c>
      <c r="AU374" s="17" t="s">
        <v>86</v>
      </c>
    </row>
    <row r="375" s="2" customFormat="1" ht="21.75" customHeight="1">
      <c r="A375" s="38"/>
      <c r="B375" s="39"/>
      <c r="C375" s="219" t="s">
        <v>685</v>
      </c>
      <c r="D375" s="219" t="s">
        <v>161</v>
      </c>
      <c r="E375" s="220" t="s">
        <v>2275</v>
      </c>
      <c r="F375" s="221" t="s">
        <v>2276</v>
      </c>
      <c r="G375" s="222" t="s">
        <v>298</v>
      </c>
      <c r="H375" s="223">
        <v>1</v>
      </c>
      <c r="I375" s="224"/>
      <c r="J375" s="225">
        <f>ROUND(I375*H375,0)</f>
        <v>0</v>
      </c>
      <c r="K375" s="226"/>
      <c r="L375" s="44"/>
      <c r="M375" s="227" t="s">
        <v>1</v>
      </c>
      <c r="N375" s="228" t="s">
        <v>42</v>
      </c>
      <c r="O375" s="91"/>
      <c r="P375" s="229">
        <f>O375*H375</f>
        <v>0</v>
      </c>
      <c r="Q375" s="229">
        <v>0.0030100000000000001</v>
      </c>
      <c r="R375" s="229">
        <f>Q375*H375</f>
        <v>0.0030100000000000001</v>
      </c>
      <c r="S375" s="229">
        <v>0</v>
      </c>
      <c r="T375" s="230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31" t="s">
        <v>165</v>
      </c>
      <c r="AT375" s="231" t="s">
        <v>161</v>
      </c>
      <c r="AU375" s="231" t="s">
        <v>86</v>
      </c>
      <c r="AY375" s="17" t="s">
        <v>159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7" t="s">
        <v>8</v>
      </c>
      <c r="BK375" s="232">
        <f>ROUND(I375*H375,0)</f>
        <v>0</v>
      </c>
      <c r="BL375" s="17" t="s">
        <v>165</v>
      </c>
      <c r="BM375" s="231" t="s">
        <v>2277</v>
      </c>
    </row>
    <row r="376" s="2" customFormat="1">
      <c r="A376" s="38"/>
      <c r="B376" s="39"/>
      <c r="C376" s="40"/>
      <c r="D376" s="233" t="s">
        <v>167</v>
      </c>
      <c r="E376" s="40"/>
      <c r="F376" s="234" t="s">
        <v>2278</v>
      </c>
      <c r="G376" s="40"/>
      <c r="H376" s="40"/>
      <c r="I376" s="235"/>
      <c r="J376" s="40"/>
      <c r="K376" s="40"/>
      <c r="L376" s="44"/>
      <c r="M376" s="236"/>
      <c r="N376" s="237"/>
      <c r="O376" s="91"/>
      <c r="P376" s="91"/>
      <c r="Q376" s="91"/>
      <c r="R376" s="91"/>
      <c r="S376" s="91"/>
      <c r="T376" s="92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167</v>
      </c>
      <c r="AU376" s="17" t="s">
        <v>86</v>
      </c>
    </row>
    <row r="377" s="2" customFormat="1" ht="24.15" customHeight="1">
      <c r="A377" s="38"/>
      <c r="B377" s="39"/>
      <c r="C377" s="270" t="s">
        <v>693</v>
      </c>
      <c r="D377" s="270" t="s">
        <v>295</v>
      </c>
      <c r="E377" s="271" t="s">
        <v>2279</v>
      </c>
      <c r="F377" s="272" t="s">
        <v>2280</v>
      </c>
      <c r="G377" s="273" t="s">
        <v>298</v>
      </c>
      <c r="H377" s="274">
        <v>1</v>
      </c>
      <c r="I377" s="275"/>
      <c r="J377" s="276">
        <f>ROUND(I377*H377,0)</f>
        <v>0</v>
      </c>
      <c r="K377" s="277"/>
      <c r="L377" s="278"/>
      <c r="M377" s="279" t="s">
        <v>1</v>
      </c>
      <c r="N377" s="280" t="s">
        <v>42</v>
      </c>
      <c r="O377" s="91"/>
      <c r="P377" s="229">
        <f>O377*H377</f>
        <v>0</v>
      </c>
      <c r="Q377" s="229">
        <v>0.065000000000000002</v>
      </c>
      <c r="R377" s="229">
        <f>Q377*H377</f>
        <v>0.065000000000000002</v>
      </c>
      <c r="S377" s="229">
        <v>0</v>
      </c>
      <c r="T377" s="230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31" t="s">
        <v>210</v>
      </c>
      <c r="AT377" s="231" t="s">
        <v>295</v>
      </c>
      <c r="AU377" s="231" t="s">
        <v>86</v>
      </c>
      <c r="AY377" s="17" t="s">
        <v>159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7" t="s">
        <v>8</v>
      </c>
      <c r="BK377" s="232">
        <f>ROUND(I377*H377,0)</f>
        <v>0</v>
      </c>
      <c r="BL377" s="17" t="s">
        <v>165</v>
      </c>
      <c r="BM377" s="231" t="s">
        <v>2281</v>
      </c>
    </row>
    <row r="378" s="2" customFormat="1">
      <c r="A378" s="38"/>
      <c r="B378" s="39"/>
      <c r="C378" s="40"/>
      <c r="D378" s="233" t="s">
        <v>167</v>
      </c>
      <c r="E378" s="40"/>
      <c r="F378" s="234" t="s">
        <v>2282</v>
      </c>
      <c r="G378" s="40"/>
      <c r="H378" s="40"/>
      <c r="I378" s="235"/>
      <c r="J378" s="40"/>
      <c r="K378" s="40"/>
      <c r="L378" s="44"/>
      <c r="M378" s="236"/>
      <c r="N378" s="237"/>
      <c r="O378" s="91"/>
      <c r="P378" s="91"/>
      <c r="Q378" s="91"/>
      <c r="R378" s="91"/>
      <c r="S378" s="91"/>
      <c r="T378" s="92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7" t="s">
        <v>167</v>
      </c>
      <c r="AU378" s="17" t="s">
        <v>86</v>
      </c>
    </row>
    <row r="379" s="2" customFormat="1" ht="24.15" customHeight="1">
      <c r="A379" s="38"/>
      <c r="B379" s="39"/>
      <c r="C379" s="270" t="s">
        <v>702</v>
      </c>
      <c r="D379" s="270" t="s">
        <v>295</v>
      </c>
      <c r="E379" s="271" t="s">
        <v>2283</v>
      </c>
      <c r="F379" s="272" t="s">
        <v>2284</v>
      </c>
      <c r="G379" s="273" t="s">
        <v>298</v>
      </c>
      <c r="H379" s="274">
        <v>1</v>
      </c>
      <c r="I379" s="275"/>
      <c r="J379" s="276">
        <f>ROUND(I379*H379,0)</f>
        <v>0</v>
      </c>
      <c r="K379" s="277"/>
      <c r="L379" s="278"/>
      <c r="M379" s="279" t="s">
        <v>1</v>
      </c>
      <c r="N379" s="280" t="s">
        <v>42</v>
      </c>
      <c r="O379" s="91"/>
      <c r="P379" s="229">
        <f>O379*H379</f>
        <v>0</v>
      </c>
      <c r="Q379" s="229">
        <v>0.0044999999999999997</v>
      </c>
      <c r="R379" s="229">
        <f>Q379*H379</f>
        <v>0.0044999999999999997</v>
      </c>
      <c r="S379" s="229">
        <v>0</v>
      </c>
      <c r="T379" s="230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31" t="s">
        <v>210</v>
      </c>
      <c r="AT379" s="231" t="s">
        <v>295</v>
      </c>
      <c r="AU379" s="231" t="s">
        <v>86</v>
      </c>
      <c r="AY379" s="17" t="s">
        <v>159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17" t="s">
        <v>8</v>
      </c>
      <c r="BK379" s="232">
        <f>ROUND(I379*H379,0)</f>
        <v>0</v>
      </c>
      <c r="BL379" s="17" t="s">
        <v>165</v>
      </c>
      <c r="BM379" s="231" t="s">
        <v>2285</v>
      </c>
    </row>
    <row r="380" s="2" customFormat="1">
      <c r="A380" s="38"/>
      <c r="B380" s="39"/>
      <c r="C380" s="40"/>
      <c r="D380" s="233" t="s">
        <v>167</v>
      </c>
      <c r="E380" s="40"/>
      <c r="F380" s="234" t="s">
        <v>2286</v>
      </c>
      <c r="G380" s="40"/>
      <c r="H380" s="40"/>
      <c r="I380" s="235"/>
      <c r="J380" s="40"/>
      <c r="K380" s="40"/>
      <c r="L380" s="44"/>
      <c r="M380" s="236"/>
      <c r="N380" s="237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167</v>
      </c>
      <c r="AU380" s="17" t="s">
        <v>86</v>
      </c>
    </row>
    <row r="381" s="2" customFormat="1" ht="21.75" customHeight="1">
      <c r="A381" s="38"/>
      <c r="B381" s="39"/>
      <c r="C381" s="219" t="s">
        <v>708</v>
      </c>
      <c r="D381" s="219" t="s">
        <v>161</v>
      </c>
      <c r="E381" s="220" t="s">
        <v>2287</v>
      </c>
      <c r="F381" s="221" t="s">
        <v>2288</v>
      </c>
      <c r="G381" s="222" t="s">
        <v>298</v>
      </c>
      <c r="H381" s="223">
        <v>2</v>
      </c>
      <c r="I381" s="224"/>
      <c r="J381" s="225">
        <f>ROUND(I381*H381,0)</f>
        <v>0</v>
      </c>
      <c r="K381" s="226"/>
      <c r="L381" s="44"/>
      <c r="M381" s="227" t="s">
        <v>1</v>
      </c>
      <c r="N381" s="228" t="s">
        <v>42</v>
      </c>
      <c r="O381" s="91"/>
      <c r="P381" s="229">
        <f>O381*H381</f>
        <v>0</v>
      </c>
      <c r="Q381" s="229">
        <v>0.00545</v>
      </c>
      <c r="R381" s="229">
        <f>Q381*H381</f>
        <v>0.0109</v>
      </c>
      <c r="S381" s="229">
        <v>0</v>
      </c>
      <c r="T381" s="230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31" t="s">
        <v>165</v>
      </c>
      <c r="AT381" s="231" t="s">
        <v>161</v>
      </c>
      <c r="AU381" s="231" t="s">
        <v>86</v>
      </c>
      <c r="AY381" s="17" t="s">
        <v>159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17" t="s">
        <v>8</v>
      </c>
      <c r="BK381" s="232">
        <f>ROUND(I381*H381,0)</f>
        <v>0</v>
      </c>
      <c r="BL381" s="17" t="s">
        <v>165</v>
      </c>
      <c r="BM381" s="231" t="s">
        <v>2289</v>
      </c>
    </row>
    <row r="382" s="2" customFormat="1">
      <c r="A382" s="38"/>
      <c r="B382" s="39"/>
      <c r="C382" s="40"/>
      <c r="D382" s="233" t="s">
        <v>167</v>
      </c>
      <c r="E382" s="40"/>
      <c r="F382" s="234" t="s">
        <v>2290</v>
      </c>
      <c r="G382" s="40"/>
      <c r="H382" s="40"/>
      <c r="I382" s="235"/>
      <c r="J382" s="40"/>
      <c r="K382" s="40"/>
      <c r="L382" s="44"/>
      <c r="M382" s="236"/>
      <c r="N382" s="237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167</v>
      </c>
      <c r="AU382" s="17" t="s">
        <v>86</v>
      </c>
    </row>
    <row r="383" s="2" customFormat="1" ht="24.15" customHeight="1">
      <c r="A383" s="38"/>
      <c r="B383" s="39"/>
      <c r="C383" s="270" t="s">
        <v>713</v>
      </c>
      <c r="D383" s="270" t="s">
        <v>295</v>
      </c>
      <c r="E383" s="271" t="s">
        <v>2291</v>
      </c>
      <c r="F383" s="272" t="s">
        <v>2292</v>
      </c>
      <c r="G383" s="273" t="s">
        <v>298</v>
      </c>
      <c r="H383" s="274">
        <v>2</v>
      </c>
      <c r="I383" s="275"/>
      <c r="J383" s="276">
        <f>ROUND(I383*H383,0)</f>
        <v>0</v>
      </c>
      <c r="K383" s="277"/>
      <c r="L383" s="278"/>
      <c r="M383" s="279" t="s">
        <v>1</v>
      </c>
      <c r="N383" s="280" t="s">
        <v>42</v>
      </c>
      <c r="O383" s="91"/>
      <c r="P383" s="229">
        <f>O383*H383</f>
        <v>0</v>
      </c>
      <c r="Q383" s="229">
        <v>0.14899999999999999</v>
      </c>
      <c r="R383" s="229">
        <f>Q383*H383</f>
        <v>0.29799999999999999</v>
      </c>
      <c r="S383" s="229">
        <v>0</v>
      </c>
      <c r="T383" s="230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31" t="s">
        <v>210</v>
      </c>
      <c r="AT383" s="231" t="s">
        <v>295</v>
      </c>
      <c r="AU383" s="231" t="s">
        <v>86</v>
      </c>
      <c r="AY383" s="17" t="s">
        <v>159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17" t="s">
        <v>8</v>
      </c>
      <c r="BK383" s="232">
        <f>ROUND(I383*H383,0)</f>
        <v>0</v>
      </c>
      <c r="BL383" s="17" t="s">
        <v>165</v>
      </c>
      <c r="BM383" s="231" t="s">
        <v>2293</v>
      </c>
    </row>
    <row r="384" s="2" customFormat="1">
      <c r="A384" s="38"/>
      <c r="B384" s="39"/>
      <c r="C384" s="40"/>
      <c r="D384" s="233" t="s">
        <v>167</v>
      </c>
      <c r="E384" s="40"/>
      <c r="F384" s="234" t="s">
        <v>1707</v>
      </c>
      <c r="G384" s="40"/>
      <c r="H384" s="40"/>
      <c r="I384" s="235"/>
      <c r="J384" s="40"/>
      <c r="K384" s="40"/>
      <c r="L384" s="44"/>
      <c r="M384" s="236"/>
      <c r="N384" s="237"/>
      <c r="O384" s="91"/>
      <c r="P384" s="91"/>
      <c r="Q384" s="91"/>
      <c r="R384" s="91"/>
      <c r="S384" s="91"/>
      <c r="T384" s="92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7" t="s">
        <v>167</v>
      </c>
      <c r="AU384" s="17" t="s">
        <v>86</v>
      </c>
    </row>
    <row r="385" s="2" customFormat="1" ht="24.15" customHeight="1">
      <c r="A385" s="38"/>
      <c r="B385" s="39"/>
      <c r="C385" s="270" t="s">
        <v>718</v>
      </c>
      <c r="D385" s="270" t="s">
        <v>295</v>
      </c>
      <c r="E385" s="271" t="s">
        <v>2294</v>
      </c>
      <c r="F385" s="272" t="s">
        <v>2295</v>
      </c>
      <c r="G385" s="273" t="s">
        <v>298</v>
      </c>
      <c r="H385" s="274">
        <v>2</v>
      </c>
      <c r="I385" s="275"/>
      <c r="J385" s="276">
        <f>ROUND(I385*H385,0)</f>
        <v>0</v>
      </c>
      <c r="K385" s="277"/>
      <c r="L385" s="278"/>
      <c r="M385" s="279" t="s">
        <v>1</v>
      </c>
      <c r="N385" s="280" t="s">
        <v>42</v>
      </c>
      <c r="O385" s="91"/>
      <c r="P385" s="229">
        <f>O385*H385</f>
        <v>0</v>
      </c>
      <c r="Q385" s="229">
        <v>0.0050000000000000001</v>
      </c>
      <c r="R385" s="229">
        <f>Q385*H385</f>
        <v>0.01</v>
      </c>
      <c r="S385" s="229">
        <v>0</v>
      </c>
      <c r="T385" s="230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31" t="s">
        <v>210</v>
      </c>
      <c r="AT385" s="231" t="s">
        <v>295</v>
      </c>
      <c r="AU385" s="231" t="s">
        <v>86</v>
      </c>
      <c r="AY385" s="17" t="s">
        <v>159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17" t="s">
        <v>8</v>
      </c>
      <c r="BK385" s="232">
        <f>ROUND(I385*H385,0)</f>
        <v>0</v>
      </c>
      <c r="BL385" s="17" t="s">
        <v>165</v>
      </c>
      <c r="BM385" s="231" t="s">
        <v>2296</v>
      </c>
    </row>
    <row r="386" s="2" customFormat="1">
      <c r="A386" s="38"/>
      <c r="B386" s="39"/>
      <c r="C386" s="40"/>
      <c r="D386" s="233" t="s">
        <v>167</v>
      </c>
      <c r="E386" s="40"/>
      <c r="F386" s="234" t="s">
        <v>2297</v>
      </c>
      <c r="G386" s="40"/>
      <c r="H386" s="40"/>
      <c r="I386" s="235"/>
      <c r="J386" s="40"/>
      <c r="K386" s="40"/>
      <c r="L386" s="44"/>
      <c r="M386" s="236"/>
      <c r="N386" s="237"/>
      <c r="O386" s="91"/>
      <c r="P386" s="91"/>
      <c r="Q386" s="91"/>
      <c r="R386" s="91"/>
      <c r="S386" s="91"/>
      <c r="T386" s="92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167</v>
      </c>
      <c r="AU386" s="17" t="s">
        <v>86</v>
      </c>
    </row>
    <row r="387" s="2" customFormat="1" ht="24.15" customHeight="1">
      <c r="A387" s="38"/>
      <c r="B387" s="39"/>
      <c r="C387" s="219" t="s">
        <v>723</v>
      </c>
      <c r="D387" s="219" t="s">
        <v>161</v>
      </c>
      <c r="E387" s="220" t="s">
        <v>2298</v>
      </c>
      <c r="F387" s="221" t="s">
        <v>2299</v>
      </c>
      <c r="G387" s="222" t="s">
        <v>298</v>
      </c>
      <c r="H387" s="223">
        <v>2</v>
      </c>
      <c r="I387" s="224"/>
      <c r="J387" s="225">
        <f>ROUND(I387*H387,0)</f>
        <v>0</v>
      </c>
      <c r="K387" s="226"/>
      <c r="L387" s="44"/>
      <c r="M387" s="227" t="s">
        <v>1</v>
      </c>
      <c r="N387" s="228" t="s">
        <v>42</v>
      </c>
      <c r="O387" s="91"/>
      <c r="P387" s="229">
        <f>O387*H387</f>
        <v>0</v>
      </c>
      <c r="Q387" s="229">
        <v>0</v>
      </c>
      <c r="R387" s="229">
        <f>Q387*H387</f>
        <v>0</v>
      </c>
      <c r="S387" s="229">
        <v>0.15192</v>
      </c>
      <c r="T387" s="230">
        <f>S387*H387</f>
        <v>0.30384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31" t="s">
        <v>165</v>
      </c>
      <c r="AT387" s="231" t="s">
        <v>161</v>
      </c>
      <c r="AU387" s="231" t="s">
        <v>86</v>
      </c>
      <c r="AY387" s="17" t="s">
        <v>159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17" t="s">
        <v>8</v>
      </c>
      <c r="BK387" s="232">
        <f>ROUND(I387*H387,0)</f>
        <v>0</v>
      </c>
      <c r="BL387" s="17" t="s">
        <v>165</v>
      </c>
      <c r="BM387" s="231" t="s">
        <v>2300</v>
      </c>
    </row>
    <row r="388" s="2" customFormat="1">
      <c r="A388" s="38"/>
      <c r="B388" s="39"/>
      <c r="C388" s="40"/>
      <c r="D388" s="233" t="s">
        <v>167</v>
      </c>
      <c r="E388" s="40"/>
      <c r="F388" s="234" t="s">
        <v>2301</v>
      </c>
      <c r="G388" s="40"/>
      <c r="H388" s="40"/>
      <c r="I388" s="235"/>
      <c r="J388" s="40"/>
      <c r="K388" s="40"/>
      <c r="L388" s="44"/>
      <c r="M388" s="236"/>
      <c r="N388" s="237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167</v>
      </c>
      <c r="AU388" s="17" t="s">
        <v>86</v>
      </c>
    </row>
    <row r="389" s="2" customFormat="1" ht="24.15" customHeight="1">
      <c r="A389" s="38"/>
      <c r="B389" s="39"/>
      <c r="C389" s="219" t="s">
        <v>728</v>
      </c>
      <c r="D389" s="219" t="s">
        <v>161</v>
      </c>
      <c r="E389" s="220" t="s">
        <v>2302</v>
      </c>
      <c r="F389" s="221" t="s">
        <v>2303</v>
      </c>
      <c r="G389" s="222" t="s">
        <v>298</v>
      </c>
      <c r="H389" s="223">
        <v>1</v>
      </c>
      <c r="I389" s="224"/>
      <c r="J389" s="225">
        <f>ROUND(I389*H389,0)</f>
        <v>0</v>
      </c>
      <c r="K389" s="226"/>
      <c r="L389" s="44"/>
      <c r="M389" s="227" t="s">
        <v>1</v>
      </c>
      <c r="N389" s="228" t="s">
        <v>42</v>
      </c>
      <c r="O389" s="91"/>
      <c r="P389" s="229">
        <f>O389*H389</f>
        <v>0</v>
      </c>
      <c r="Q389" s="229">
        <v>0</v>
      </c>
      <c r="R389" s="229">
        <f>Q389*H389</f>
        <v>0</v>
      </c>
      <c r="S389" s="229">
        <v>0</v>
      </c>
      <c r="T389" s="230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31" t="s">
        <v>165</v>
      </c>
      <c r="AT389" s="231" t="s">
        <v>161</v>
      </c>
      <c r="AU389" s="231" t="s">
        <v>86</v>
      </c>
      <c r="AY389" s="17" t="s">
        <v>159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17" t="s">
        <v>8</v>
      </c>
      <c r="BK389" s="232">
        <f>ROUND(I389*H389,0)</f>
        <v>0</v>
      </c>
      <c r="BL389" s="17" t="s">
        <v>165</v>
      </c>
      <c r="BM389" s="231" t="s">
        <v>2304</v>
      </c>
    </row>
    <row r="390" s="2" customFormat="1">
      <c r="A390" s="38"/>
      <c r="B390" s="39"/>
      <c r="C390" s="40"/>
      <c r="D390" s="233" t="s">
        <v>167</v>
      </c>
      <c r="E390" s="40"/>
      <c r="F390" s="234" t="s">
        <v>2305</v>
      </c>
      <c r="G390" s="40"/>
      <c r="H390" s="40"/>
      <c r="I390" s="235"/>
      <c r="J390" s="40"/>
      <c r="K390" s="40"/>
      <c r="L390" s="44"/>
      <c r="M390" s="236"/>
      <c r="N390" s="237"/>
      <c r="O390" s="91"/>
      <c r="P390" s="91"/>
      <c r="Q390" s="91"/>
      <c r="R390" s="91"/>
      <c r="S390" s="91"/>
      <c r="T390" s="92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7" t="s">
        <v>167</v>
      </c>
      <c r="AU390" s="17" t="s">
        <v>86</v>
      </c>
    </row>
    <row r="391" s="2" customFormat="1" ht="33" customHeight="1">
      <c r="A391" s="38"/>
      <c r="B391" s="39"/>
      <c r="C391" s="270" t="s">
        <v>733</v>
      </c>
      <c r="D391" s="270" t="s">
        <v>295</v>
      </c>
      <c r="E391" s="271" t="s">
        <v>2306</v>
      </c>
      <c r="F391" s="272" t="s">
        <v>2307</v>
      </c>
      <c r="G391" s="273" t="s">
        <v>298</v>
      </c>
      <c r="H391" s="274">
        <v>1</v>
      </c>
      <c r="I391" s="275"/>
      <c r="J391" s="276">
        <f>ROUND(I391*H391,0)</f>
        <v>0</v>
      </c>
      <c r="K391" s="277"/>
      <c r="L391" s="278"/>
      <c r="M391" s="279" t="s">
        <v>1</v>
      </c>
      <c r="N391" s="280" t="s">
        <v>42</v>
      </c>
      <c r="O391" s="91"/>
      <c r="P391" s="229">
        <f>O391*H391</f>
        <v>0</v>
      </c>
      <c r="Q391" s="229">
        <v>0.0040000000000000001</v>
      </c>
      <c r="R391" s="229">
        <f>Q391*H391</f>
        <v>0.0040000000000000001</v>
      </c>
      <c r="S391" s="229">
        <v>0</v>
      </c>
      <c r="T391" s="230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31" t="s">
        <v>210</v>
      </c>
      <c r="AT391" s="231" t="s">
        <v>295</v>
      </c>
      <c r="AU391" s="231" t="s">
        <v>86</v>
      </c>
      <c r="AY391" s="17" t="s">
        <v>159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17" t="s">
        <v>8</v>
      </c>
      <c r="BK391" s="232">
        <f>ROUND(I391*H391,0)</f>
        <v>0</v>
      </c>
      <c r="BL391" s="17" t="s">
        <v>165</v>
      </c>
      <c r="BM391" s="231" t="s">
        <v>2308</v>
      </c>
    </row>
    <row r="392" s="2" customFormat="1">
      <c r="A392" s="38"/>
      <c r="B392" s="39"/>
      <c r="C392" s="40"/>
      <c r="D392" s="233" t="s">
        <v>167</v>
      </c>
      <c r="E392" s="40"/>
      <c r="F392" s="234" t="s">
        <v>2309</v>
      </c>
      <c r="G392" s="40"/>
      <c r="H392" s="40"/>
      <c r="I392" s="235"/>
      <c r="J392" s="40"/>
      <c r="K392" s="40"/>
      <c r="L392" s="44"/>
      <c r="M392" s="236"/>
      <c r="N392" s="237"/>
      <c r="O392" s="91"/>
      <c r="P392" s="91"/>
      <c r="Q392" s="91"/>
      <c r="R392" s="91"/>
      <c r="S392" s="91"/>
      <c r="T392" s="92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167</v>
      </c>
      <c r="AU392" s="17" t="s">
        <v>86</v>
      </c>
    </row>
    <row r="393" s="2" customFormat="1" ht="24.15" customHeight="1">
      <c r="A393" s="38"/>
      <c r="B393" s="39"/>
      <c r="C393" s="219" t="s">
        <v>739</v>
      </c>
      <c r="D393" s="219" t="s">
        <v>161</v>
      </c>
      <c r="E393" s="220" t="s">
        <v>2310</v>
      </c>
      <c r="F393" s="221" t="s">
        <v>2311</v>
      </c>
      <c r="G393" s="222" t="s">
        <v>298</v>
      </c>
      <c r="H393" s="223">
        <v>1</v>
      </c>
      <c r="I393" s="224"/>
      <c r="J393" s="225">
        <f>ROUND(I393*H393,0)</f>
        <v>0</v>
      </c>
      <c r="K393" s="226"/>
      <c r="L393" s="44"/>
      <c r="M393" s="227" t="s">
        <v>1</v>
      </c>
      <c r="N393" s="228" t="s">
        <v>42</v>
      </c>
      <c r="O393" s="91"/>
      <c r="P393" s="229">
        <f>O393*H393</f>
        <v>0</v>
      </c>
      <c r="Q393" s="229">
        <v>0.45937</v>
      </c>
      <c r="R393" s="229">
        <f>Q393*H393</f>
        <v>0.45937</v>
      </c>
      <c r="S393" s="229">
        <v>0</v>
      </c>
      <c r="T393" s="230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31" t="s">
        <v>165</v>
      </c>
      <c r="AT393" s="231" t="s">
        <v>161</v>
      </c>
      <c r="AU393" s="231" t="s">
        <v>86</v>
      </c>
      <c r="AY393" s="17" t="s">
        <v>159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17" t="s">
        <v>8</v>
      </c>
      <c r="BK393" s="232">
        <f>ROUND(I393*H393,0)</f>
        <v>0</v>
      </c>
      <c r="BL393" s="17" t="s">
        <v>165</v>
      </c>
      <c r="BM393" s="231" t="s">
        <v>2312</v>
      </c>
    </row>
    <row r="394" s="2" customFormat="1">
      <c r="A394" s="38"/>
      <c r="B394" s="39"/>
      <c r="C394" s="40"/>
      <c r="D394" s="233" t="s">
        <v>167</v>
      </c>
      <c r="E394" s="40"/>
      <c r="F394" s="234" t="s">
        <v>2313</v>
      </c>
      <c r="G394" s="40"/>
      <c r="H394" s="40"/>
      <c r="I394" s="235"/>
      <c r="J394" s="40"/>
      <c r="K394" s="40"/>
      <c r="L394" s="44"/>
      <c r="M394" s="236"/>
      <c r="N394" s="237"/>
      <c r="O394" s="91"/>
      <c r="P394" s="91"/>
      <c r="Q394" s="91"/>
      <c r="R394" s="91"/>
      <c r="S394" s="91"/>
      <c r="T394" s="92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7" t="s">
        <v>167</v>
      </c>
      <c r="AU394" s="17" t="s">
        <v>86</v>
      </c>
    </row>
    <row r="395" s="2" customFormat="1" ht="24.15" customHeight="1">
      <c r="A395" s="38"/>
      <c r="B395" s="39"/>
      <c r="C395" s="219" t="s">
        <v>744</v>
      </c>
      <c r="D395" s="219" t="s">
        <v>161</v>
      </c>
      <c r="E395" s="220" t="s">
        <v>2314</v>
      </c>
      <c r="F395" s="221" t="s">
        <v>2315</v>
      </c>
      <c r="G395" s="222" t="s">
        <v>432</v>
      </c>
      <c r="H395" s="223">
        <v>1204</v>
      </c>
      <c r="I395" s="224"/>
      <c r="J395" s="225">
        <f>ROUND(I395*H395,0)</f>
        <v>0</v>
      </c>
      <c r="K395" s="226"/>
      <c r="L395" s="44"/>
      <c r="M395" s="227" t="s">
        <v>1</v>
      </c>
      <c r="N395" s="228" t="s">
        <v>42</v>
      </c>
      <c r="O395" s="91"/>
      <c r="P395" s="229">
        <f>O395*H395</f>
        <v>0</v>
      </c>
      <c r="Q395" s="229">
        <v>0</v>
      </c>
      <c r="R395" s="229">
        <f>Q395*H395</f>
        <v>0</v>
      </c>
      <c r="S395" s="229">
        <v>0</v>
      </c>
      <c r="T395" s="230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31" t="s">
        <v>165</v>
      </c>
      <c r="AT395" s="231" t="s">
        <v>161</v>
      </c>
      <c r="AU395" s="231" t="s">
        <v>86</v>
      </c>
      <c r="AY395" s="17" t="s">
        <v>159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17" t="s">
        <v>8</v>
      </c>
      <c r="BK395" s="232">
        <f>ROUND(I395*H395,0)</f>
        <v>0</v>
      </c>
      <c r="BL395" s="17" t="s">
        <v>165</v>
      </c>
      <c r="BM395" s="231" t="s">
        <v>2316</v>
      </c>
    </row>
    <row r="396" s="2" customFormat="1">
      <c r="A396" s="38"/>
      <c r="B396" s="39"/>
      <c r="C396" s="40"/>
      <c r="D396" s="233" t="s">
        <v>167</v>
      </c>
      <c r="E396" s="40"/>
      <c r="F396" s="234" t="s">
        <v>2317</v>
      </c>
      <c r="G396" s="40"/>
      <c r="H396" s="40"/>
      <c r="I396" s="235"/>
      <c r="J396" s="40"/>
      <c r="K396" s="40"/>
      <c r="L396" s="44"/>
      <c r="M396" s="236"/>
      <c r="N396" s="237"/>
      <c r="O396" s="91"/>
      <c r="P396" s="91"/>
      <c r="Q396" s="91"/>
      <c r="R396" s="91"/>
      <c r="S396" s="91"/>
      <c r="T396" s="92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7" t="s">
        <v>167</v>
      </c>
      <c r="AU396" s="17" t="s">
        <v>86</v>
      </c>
    </row>
    <row r="397" s="2" customFormat="1" ht="24.15" customHeight="1">
      <c r="A397" s="38"/>
      <c r="B397" s="39"/>
      <c r="C397" s="219" t="s">
        <v>752</v>
      </c>
      <c r="D397" s="219" t="s">
        <v>161</v>
      </c>
      <c r="E397" s="220" t="s">
        <v>2318</v>
      </c>
      <c r="F397" s="221" t="s">
        <v>2319</v>
      </c>
      <c r="G397" s="222" t="s">
        <v>432</v>
      </c>
      <c r="H397" s="223">
        <v>1204</v>
      </c>
      <c r="I397" s="224"/>
      <c r="J397" s="225">
        <f>ROUND(I397*H397,0)</f>
        <v>0</v>
      </c>
      <c r="K397" s="226"/>
      <c r="L397" s="44"/>
      <c r="M397" s="227" t="s">
        <v>1</v>
      </c>
      <c r="N397" s="228" t="s">
        <v>42</v>
      </c>
      <c r="O397" s="91"/>
      <c r="P397" s="229">
        <f>O397*H397</f>
        <v>0</v>
      </c>
      <c r="Q397" s="229">
        <v>0</v>
      </c>
      <c r="R397" s="229">
        <f>Q397*H397</f>
        <v>0</v>
      </c>
      <c r="S397" s="229">
        <v>0</v>
      </c>
      <c r="T397" s="230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31" t="s">
        <v>165</v>
      </c>
      <c r="AT397" s="231" t="s">
        <v>161</v>
      </c>
      <c r="AU397" s="231" t="s">
        <v>86</v>
      </c>
      <c r="AY397" s="17" t="s">
        <v>159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7" t="s">
        <v>8</v>
      </c>
      <c r="BK397" s="232">
        <f>ROUND(I397*H397,0)</f>
        <v>0</v>
      </c>
      <c r="BL397" s="17" t="s">
        <v>165</v>
      </c>
      <c r="BM397" s="231" t="s">
        <v>2320</v>
      </c>
    </row>
    <row r="398" s="2" customFormat="1">
      <c r="A398" s="38"/>
      <c r="B398" s="39"/>
      <c r="C398" s="40"/>
      <c r="D398" s="233" t="s">
        <v>167</v>
      </c>
      <c r="E398" s="40"/>
      <c r="F398" s="234" t="s">
        <v>2321</v>
      </c>
      <c r="G398" s="40"/>
      <c r="H398" s="40"/>
      <c r="I398" s="235"/>
      <c r="J398" s="40"/>
      <c r="K398" s="40"/>
      <c r="L398" s="44"/>
      <c r="M398" s="236"/>
      <c r="N398" s="237"/>
      <c r="O398" s="91"/>
      <c r="P398" s="91"/>
      <c r="Q398" s="91"/>
      <c r="R398" s="91"/>
      <c r="S398" s="91"/>
      <c r="T398" s="92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7" t="s">
        <v>167</v>
      </c>
      <c r="AU398" s="17" t="s">
        <v>86</v>
      </c>
    </row>
    <row r="399" s="2" customFormat="1" ht="24.15" customHeight="1">
      <c r="A399" s="38"/>
      <c r="B399" s="39"/>
      <c r="C399" s="219" t="s">
        <v>759</v>
      </c>
      <c r="D399" s="219" t="s">
        <v>161</v>
      </c>
      <c r="E399" s="220" t="s">
        <v>2322</v>
      </c>
      <c r="F399" s="221" t="s">
        <v>2323</v>
      </c>
      <c r="G399" s="222" t="s">
        <v>298</v>
      </c>
      <c r="H399" s="223">
        <v>1</v>
      </c>
      <c r="I399" s="224"/>
      <c r="J399" s="225">
        <f>ROUND(I399*H399,0)</f>
        <v>0</v>
      </c>
      <c r="K399" s="226"/>
      <c r="L399" s="44"/>
      <c r="M399" s="227" t="s">
        <v>1</v>
      </c>
      <c r="N399" s="228" t="s">
        <v>42</v>
      </c>
      <c r="O399" s="91"/>
      <c r="P399" s="229">
        <f>O399*H399</f>
        <v>0</v>
      </c>
      <c r="Q399" s="229">
        <v>0</v>
      </c>
      <c r="R399" s="229">
        <f>Q399*H399</f>
        <v>0</v>
      </c>
      <c r="S399" s="229">
        <v>0.050000000000000003</v>
      </c>
      <c r="T399" s="230">
        <f>S399*H399</f>
        <v>0.050000000000000003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31" t="s">
        <v>165</v>
      </c>
      <c r="AT399" s="231" t="s">
        <v>161</v>
      </c>
      <c r="AU399" s="231" t="s">
        <v>86</v>
      </c>
      <c r="AY399" s="17" t="s">
        <v>159</v>
      </c>
      <c r="BE399" s="232">
        <f>IF(N399="základní",J399,0)</f>
        <v>0</v>
      </c>
      <c r="BF399" s="232">
        <f>IF(N399="snížená",J399,0)</f>
        <v>0</v>
      </c>
      <c r="BG399" s="232">
        <f>IF(N399="zákl. přenesená",J399,0)</f>
        <v>0</v>
      </c>
      <c r="BH399" s="232">
        <f>IF(N399="sníž. přenesená",J399,0)</f>
        <v>0</v>
      </c>
      <c r="BI399" s="232">
        <f>IF(N399="nulová",J399,0)</f>
        <v>0</v>
      </c>
      <c r="BJ399" s="17" t="s">
        <v>8</v>
      </c>
      <c r="BK399" s="232">
        <f>ROUND(I399*H399,0)</f>
        <v>0</v>
      </c>
      <c r="BL399" s="17" t="s">
        <v>165</v>
      </c>
      <c r="BM399" s="231" t="s">
        <v>2324</v>
      </c>
    </row>
    <row r="400" s="2" customFormat="1">
      <c r="A400" s="38"/>
      <c r="B400" s="39"/>
      <c r="C400" s="40"/>
      <c r="D400" s="233" t="s">
        <v>167</v>
      </c>
      <c r="E400" s="40"/>
      <c r="F400" s="234" t="s">
        <v>2325</v>
      </c>
      <c r="G400" s="40"/>
      <c r="H400" s="40"/>
      <c r="I400" s="235"/>
      <c r="J400" s="40"/>
      <c r="K400" s="40"/>
      <c r="L400" s="44"/>
      <c r="M400" s="236"/>
      <c r="N400" s="237"/>
      <c r="O400" s="91"/>
      <c r="P400" s="91"/>
      <c r="Q400" s="91"/>
      <c r="R400" s="91"/>
      <c r="S400" s="91"/>
      <c r="T400" s="92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7" t="s">
        <v>167</v>
      </c>
      <c r="AU400" s="17" t="s">
        <v>86</v>
      </c>
    </row>
    <row r="401" s="2" customFormat="1" ht="16.5" customHeight="1">
      <c r="A401" s="38"/>
      <c r="B401" s="39"/>
      <c r="C401" s="219" t="s">
        <v>765</v>
      </c>
      <c r="D401" s="219" t="s">
        <v>161</v>
      </c>
      <c r="E401" s="220" t="s">
        <v>2326</v>
      </c>
      <c r="F401" s="221" t="s">
        <v>2327</v>
      </c>
      <c r="G401" s="222" t="s">
        <v>298</v>
      </c>
      <c r="H401" s="223">
        <v>3</v>
      </c>
      <c r="I401" s="224"/>
      <c r="J401" s="225">
        <f>ROUND(I401*H401,0)</f>
        <v>0</v>
      </c>
      <c r="K401" s="226"/>
      <c r="L401" s="44"/>
      <c r="M401" s="227" t="s">
        <v>1</v>
      </c>
      <c r="N401" s="228" t="s">
        <v>42</v>
      </c>
      <c r="O401" s="91"/>
      <c r="P401" s="229">
        <f>O401*H401</f>
        <v>0</v>
      </c>
      <c r="Q401" s="229">
        <v>0.12303</v>
      </c>
      <c r="R401" s="229">
        <f>Q401*H401</f>
        <v>0.36909000000000003</v>
      </c>
      <c r="S401" s="229">
        <v>0</v>
      </c>
      <c r="T401" s="230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31" t="s">
        <v>165</v>
      </c>
      <c r="AT401" s="231" t="s">
        <v>161</v>
      </c>
      <c r="AU401" s="231" t="s">
        <v>86</v>
      </c>
      <c r="AY401" s="17" t="s">
        <v>159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17" t="s">
        <v>8</v>
      </c>
      <c r="BK401" s="232">
        <f>ROUND(I401*H401,0)</f>
        <v>0</v>
      </c>
      <c r="BL401" s="17" t="s">
        <v>165</v>
      </c>
      <c r="BM401" s="231" t="s">
        <v>2328</v>
      </c>
    </row>
    <row r="402" s="2" customFormat="1">
      <c r="A402" s="38"/>
      <c r="B402" s="39"/>
      <c r="C402" s="40"/>
      <c r="D402" s="233" t="s">
        <v>167</v>
      </c>
      <c r="E402" s="40"/>
      <c r="F402" s="234" t="s">
        <v>2327</v>
      </c>
      <c r="G402" s="40"/>
      <c r="H402" s="40"/>
      <c r="I402" s="235"/>
      <c r="J402" s="40"/>
      <c r="K402" s="40"/>
      <c r="L402" s="44"/>
      <c r="M402" s="236"/>
      <c r="N402" s="237"/>
      <c r="O402" s="91"/>
      <c r="P402" s="91"/>
      <c r="Q402" s="91"/>
      <c r="R402" s="91"/>
      <c r="S402" s="91"/>
      <c r="T402" s="92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7" t="s">
        <v>167</v>
      </c>
      <c r="AU402" s="17" t="s">
        <v>86</v>
      </c>
    </row>
    <row r="403" s="2" customFormat="1" ht="24.15" customHeight="1">
      <c r="A403" s="38"/>
      <c r="B403" s="39"/>
      <c r="C403" s="270" t="s">
        <v>770</v>
      </c>
      <c r="D403" s="270" t="s">
        <v>295</v>
      </c>
      <c r="E403" s="271" t="s">
        <v>2329</v>
      </c>
      <c r="F403" s="272" t="s">
        <v>2330</v>
      </c>
      <c r="G403" s="273" t="s">
        <v>298</v>
      </c>
      <c r="H403" s="274">
        <v>3</v>
      </c>
      <c r="I403" s="275"/>
      <c r="J403" s="276">
        <f>ROUND(I403*H403,0)</f>
        <v>0</v>
      </c>
      <c r="K403" s="277"/>
      <c r="L403" s="278"/>
      <c r="M403" s="279" t="s">
        <v>1</v>
      </c>
      <c r="N403" s="280" t="s">
        <v>42</v>
      </c>
      <c r="O403" s="91"/>
      <c r="P403" s="229">
        <f>O403*H403</f>
        <v>0</v>
      </c>
      <c r="Q403" s="229">
        <v>0.013299999999999999</v>
      </c>
      <c r="R403" s="229">
        <f>Q403*H403</f>
        <v>0.039899999999999998</v>
      </c>
      <c r="S403" s="229">
        <v>0</v>
      </c>
      <c r="T403" s="230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31" t="s">
        <v>210</v>
      </c>
      <c r="AT403" s="231" t="s">
        <v>295</v>
      </c>
      <c r="AU403" s="231" t="s">
        <v>86</v>
      </c>
      <c r="AY403" s="17" t="s">
        <v>159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17" t="s">
        <v>8</v>
      </c>
      <c r="BK403" s="232">
        <f>ROUND(I403*H403,0)</f>
        <v>0</v>
      </c>
      <c r="BL403" s="17" t="s">
        <v>165</v>
      </c>
      <c r="BM403" s="231" t="s">
        <v>2331</v>
      </c>
    </row>
    <row r="404" s="2" customFormat="1">
      <c r="A404" s="38"/>
      <c r="B404" s="39"/>
      <c r="C404" s="40"/>
      <c r="D404" s="233" t="s">
        <v>167</v>
      </c>
      <c r="E404" s="40"/>
      <c r="F404" s="234" t="s">
        <v>2330</v>
      </c>
      <c r="G404" s="40"/>
      <c r="H404" s="40"/>
      <c r="I404" s="235"/>
      <c r="J404" s="40"/>
      <c r="K404" s="40"/>
      <c r="L404" s="44"/>
      <c r="M404" s="236"/>
      <c r="N404" s="237"/>
      <c r="O404" s="91"/>
      <c r="P404" s="91"/>
      <c r="Q404" s="91"/>
      <c r="R404" s="91"/>
      <c r="S404" s="91"/>
      <c r="T404" s="92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7" t="s">
        <v>167</v>
      </c>
      <c r="AU404" s="17" t="s">
        <v>86</v>
      </c>
    </row>
    <row r="405" s="2" customFormat="1" ht="24.15" customHeight="1">
      <c r="A405" s="38"/>
      <c r="B405" s="39"/>
      <c r="C405" s="270" t="s">
        <v>775</v>
      </c>
      <c r="D405" s="270" t="s">
        <v>295</v>
      </c>
      <c r="E405" s="271" t="s">
        <v>2332</v>
      </c>
      <c r="F405" s="272" t="s">
        <v>2333</v>
      </c>
      <c r="G405" s="273" t="s">
        <v>298</v>
      </c>
      <c r="H405" s="274">
        <v>3</v>
      </c>
      <c r="I405" s="275"/>
      <c r="J405" s="276">
        <f>ROUND(I405*H405,0)</f>
        <v>0</v>
      </c>
      <c r="K405" s="277"/>
      <c r="L405" s="278"/>
      <c r="M405" s="279" t="s">
        <v>1</v>
      </c>
      <c r="N405" s="280" t="s">
        <v>42</v>
      </c>
      <c r="O405" s="91"/>
      <c r="P405" s="229">
        <f>O405*H405</f>
        <v>0</v>
      </c>
      <c r="Q405" s="229">
        <v>0.00089999999999999998</v>
      </c>
      <c r="R405" s="229">
        <f>Q405*H405</f>
        <v>0.0027000000000000001</v>
      </c>
      <c r="S405" s="229">
        <v>0</v>
      </c>
      <c r="T405" s="230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31" t="s">
        <v>210</v>
      </c>
      <c r="AT405" s="231" t="s">
        <v>295</v>
      </c>
      <c r="AU405" s="231" t="s">
        <v>86</v>
      </c>
      <c r="AY405" s="17" t="s">
        <v>159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17" t="s">
        <v>8</v>
      </c>
      <c r="BK405" s="232">
        <f>ROUND(I405*H405,0)</f>
        <v>0</v>
      </c>
      <c r="BL405" s="17" t="s">
        <v>165</v>
      </c>
      <c r="BM405" s="231" t="s">
        <v>2334</v>
      </c>
    </row>
    <row r="406" s="2" customFormat="1">
      <c r="A406" s="38"/>
      <c r="B406" s="39"/>
      <c r="C406" s="40"/>
      <c r="D406" s="233" t="s">
        <v>167</v>
      </c>
      <c r="E406" s="40"/>
      <c r="F406" s="234" t="s">
        <v>2333</v>
      </c>
      <c r="G406" s="40"/>
      <c r="H406" s="40"/>
      <c r="I406" s="235"/>
      <c r="J406" s="40"/>
      <c r="K406" s="40"/>
      <c r="L406" s="44"/>
      <c r="M406" s="236"/>
      <c r="N406" s="237"/>
      <c r="O406" s="91"/>
      <c r="P406" s="91"/>
      <c r="Q406" s="91"/>
      <c r="R406" s="91"/>
      <c r="S406" s="91"/>
      <c r="T406" s="92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7" t="s">
        <v>167</v>
      </c>
      <c r="AU406" s="17" t="s">
        <v>86</v>
      </c>
    </row>
    <row r="407" s="2" customFormat="1" ht="16.5" customHeight="1">
      <c r="A407" s="38"/>
      <c r="B407" s="39"/>
      <c r="C407" s="219" t="s">
        <v>780</v>
      </c>
      <c r="D407" s="219" t="s">
        <v>161</v>
      </c>
      <c r="E407" s="220" t="s">
        <v>2335</v>
      </c>
      <c r="F407" s="221" t="s">
        <v>2336</v>
      </c>
      <c r="G407" s="222" t="s">
        <v>298</v>
      </c>
      <c r="H407" s="223">
        <v>1</v>
      </c>
      <c r="I407" s="224"/>
      <c r="J407" s="225">
        <f>ROUND(I407*H407,0)</f>
        <v>0</v>
      </c>
      <c r="K407" s="226"/>
      <c r="L407" s="44"/>
      <c r="M407" s="227" t="s">
        <v>1</v>
      </c>
      <c r="N407" s="228" t="s">
        <v>42</v>
      </c>
      <c r="O407" s="91"/>
      <c r="P407" s="229">
        <f>O407*H407</f>
        <v>0</v>
      </c>
      <c r="Q407" s="229">
        <v>0.00031</v>
      </c>
      <c r="R407" s="229">
        <f>Q407*H407</f>
        <v>0.00031</v>
      </c>
      <c r="S407" s="229">
        <v>0</v>
      </c>
      <c r="T407" s="230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31" t="s">
        <v>165</v>
      </c>
      <c r="AT407" s="231" t="s">
        <v>161</v>
      </c>
      <c r="AU407" s="231" t="s">
        <v>86</v>
      </c>
      <c r="AY407" s="17" t="s">
        <v>159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7" t="s">
        <v>8</v>
      </c>
      <c r="BK407" s="232">
        <f>ROUND(I407*H407,0)</f>
        <v>0</v>
      </c>
      <c r="BL407" s="17" t="s">
        <v>165</v>
      </c>
      <c r="BM407" s="231" t="s">
        <v>2337</v>
      </c>
    </row>
    <row r="408" s="2" customFormat="1">
      <c r="A408" s="38"/>
      <c r="B408" s="39"/>
      <c r="C408" s="40"/>
      <c r="D408" s="233" t="s">
        <v>167</v>
      </c>
      <c r="E408" s="40"/>
      <c r="F408" s="234" t="s">
        <v>2338</v>
      </c>
      <c r="G408" s="40"/>
      <c r="H408" s="40"/>
      <c r="I408" s="235"/>
      <c r="J408" s="40"/>
      <c r="K408" s="40"/>
      <c r="L408" s="44"/>
      <c r="M408" s="236"/>
      <c r="N408" s="237"/>
      <c r="O408" s="91"/>
      <c r="P408" s="91"/>
      <c r="Q408" s="91"/>
      <c r="R408" s="91"/>
      <c r="S408" s="91"/>
      <c r="T408" s="92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7" t="s">
        <v>167</v>
      </c>
      <c r="AU408" s="17" t="s">
        <v>86</v>
      </c>
    </row>
    <row r="409" s="2" customFormat="1" ht="24.15" customHeight="1">
      <c r="A409" s="38"/>
      <c r="B409" s="39"/>
      <c r="C409" s="219" t="s">
        <v>785</v>
      </c>
      <c r="D409" s="219" t="s">
        <v>161</v>
      </c>
      <c r="E409" s="220" t="s">
        <v>2339</v>
      </c>
      <c r="F409" s="221" t="s">
        <v>2340</v>
      </c>
      <c r="G409" s="222" t="s">
        <v>298</v>
      </c>
      <c r="H409" s="223">
        <v>4</v>
      </c>
      <c r="I409" s="224"/>
      <c r="J409" s="225">
        <f>ROUND(I409*H409,0)</f>
        <v>0</v>
      </c>
      <c r="K409" s="226"/>
      <c r="L409" s="44"/>
      <c r="M409" s="227" t="s">
        <v>1</v>
      </c>
      <c r="N409" s="228" t="s">
        <v>42</v>
      </c>
      <c r="O409" s="91"/>
      <c r="P409" s="229">
        <f>O409*H409</f>
        <v>0</v>
      </c>
      <c r="Q409" s="229">
        <v>0.00016000000000000001</v>
      </c>
      <c r="R409" s="229">
        <f>Q409*H409</f>
        <v>0.00064000000000000005</v>
      </c>
      <c r="S409" s="229">
        <v>0</v>
      </c>
      <c r="T409" s="230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31" t="s">
        <v>165</v>
      </c>
      <c r="AT409" s="231" t="s">
        <v>161</v>
      </c>
      <c r="AU409" s="231" t="s">
        <v>86</v>
      </c>
      <c r="AY409" s="17" t="s">
        <v>159</v>
      </c>
      <c r="BE409" s="232">
        <f>IF(N409="základní",J409,0)</f>
        <v>0</v>
      </c>
      <c r="BF409" s="232">
        <f>IF(N409="snížená",J409,0)</f>
        <v>0</v>
      </c>
      <c r="BG409" s="232">
        <f>IF(N409="zákl. přenesená",J409,0)</f>
        <v>0</v>
      </c>
      <c r="BH409" s="232">
        <f>IF(N409="sníž. přenesená",J409,0)</f>
        <v>0</v>
      </c>
      <c r="BI409" s="232">
        <f>IF(N409="nulová",J409,0)</f>
        <v>0</v>
      </c>
      <c r="BJ409" s="17" t="s">
        <v>8</v>
      </c>
      <c r="BK409" s="232">
        <f>ROUND(I409*H409,0)</f>
        <v>0</v>
      </c>
      <c r="BL409" s="17" t="s">
        <v>165</v>
      </c>
      <c r="BM409" s="231" t="s">
        <v>2341</v>
      </c>
    </row>
    <row r="410" s="2" customFormat="1">
      <c r="A410" s="38"/>
      <c r="B410" s="39"/>
      <c r="C410" s="40"/>
      <c r="D410" s="233" t="s">
        <v>167</v>
      </c>
      <c r="E410" s="40"/>
      <c r="F410" s="234" t="s">
        <v>2342</v>
      </c>
      <c r="G410" s="40"/>
      <c r="H410" s="40"/>
      <c r="I410" s="235"/>
      <c r="J410" s="40"/>
      <c r="K410" s="40"/>
      <c r="L410" s="44"/>
      <c r="M410" s="236"/>
      <c r="N410" s="237"/>
      <c r="O410" s="91"/>
      <c r="P410" s="91"/>
      <c r="Q410" s="91"/>
      <c r="R410" s="91"/>
      <c r="S410" s="91"/>
      <c r="T410" s="92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7" t="s">
        <v>167</v>
      </c>
      <c r="AU410" s="17" t="s">
        <v>86</v>
      </c>
    </row>
    <row r="411" s="2" customFormat="1" ht="16.5" customHeight="1">
      <c r="A411" s="38"/>
      <c r="B411" s="39"/>
      <c r="C411" s="219" t="s">
        <v>790</v>
      </c>
      <c r="D411" s="219" t="s">
        <v>161</v>
      </c>
      <c r="E411" s="220" t="s">
        <v>2343</v>
      </c>
      <c r="F411" s="221" t="s">
        <v>2344</v>
      </c>
      <c r="G411" s="222" t="s">
        <v>432</v>
      </c>
      <c r="H411" s="223">
        <v>1210</v>
      </c>
      <c r="I411" s="224"/>
      <c r="J411" s="225">
        <f>ROUND(I411*H411,0)</f>
        <v>0</v>
      </c>
      <c r="K411" s="226"/>
      <c r="L411" s="44"/>
      <c r="M411" s="227" t="s">
        <v>1</v>
      </c>
      <c r="N411" s="228" t="s">
        <v>42</v>
      </c>
      <c r="O411" s="91"/>
      <c r="P411" s="229">
        <f>O411*H411</f>
        <v>0</v>
      </c>
      <c r="Q411" s="229">
        <v>0.00020000000000000001</v>
      </c>
      <c r="R411" s="229">
        <f>Q411*H411</f>
        <v>0.24200000000000002</v>
      </c>
      <c r="S411" s="229">
        <v>0</v>
      </c>
      <c r="T411" s="230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31" t="s">
        <v>165</v>
      </c>
      <c r="AT411" s="231" t="s">
        <v>161</v>
      </c>
      <c r="AU411" s="231" t="s">
        <v>86</v>
      </c>
      <c r="AY411" s="17" t="s">
        <v>159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17" t="s">
        <v>8</v>
      </c>
      <c r="BK411" s="232">
        <f>ROUND(I411*H411,0)</f>
        <v>0</v>
      </c>
      <c r="BL411" s="17" t="s">
        <v>165</v>
      </c>
      <c r="BM411" s="231" t="s">
        <v>2345</v>
      </c>
    </row>
    <row r="412" s="2" customFormat="1">
      <c r="A412" s="38"/>
      <c r="B412" s="39"/>
      <c r="C412" s="40"/>
      <c r="D412" s="233" t="s">
        <v>167</v>
      </c>
      <c r="E412" s="40"/>
      <c r="F412" s="234" t="s">
        <v>2346</v>
      </c>
      <c r="G412" s="40"/>
      <c r="H412" s="40"/>
      <c r="I412" s="235"/>
      <c r="J412" s="40"/>
      <c r="K412" s="40"/>
      <c r="L412" s="44"/>
      <c r="M412" s="236"/>
      <c r="N412" s="237"/>
      <c r="O412" s="91"/>
      <c r="P412" s="91"/>
      <c r="Q412" s="91"/>
      <c r="R412" s="91"/>
      <c r="S412" s="91"/>
      <c r="T412" s="92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7" t="s">
        <v>167</v>
      </c>
      <c r="AU412" s="17" t="s">
        <v>86</v>
      </c>
    </row>
    <row r="413" s="2" customFormat="1" ht="21.75" customHeight="1">
      <c r="A413" s="38"/>
      <c r="B413" s="39"/>
      <c r="C413" s="219" t="s">
        <v>795</v>
      </c>
      <c r="D413" s="219" t="s">
        <v>161</v>
      </c>
      <c r="E413" s="220" t="s">
        <v>1445</v>
      </c>
      <c r="F413" s="221" t="s">
        <v>1446</v>
      </c>
      <c r="G413" s="222" t="s">
        <v>432</v>
      </c>
      <c r="H413" s="223">
        <v>1204</v>
      </c>
      <c r="I413" s="224"/>
      <c r="J413" s="225">
        <f>ROUND(I413*H413,0)</f>
        <v>0</v>
      </c>
      <c r="K413" s="226"/>
      <c r="L413" s="44"/>
      <c r="M413" s="227" t="s">
        <v>1</v>
      </c>
      <c r="N413" s="228" t="s">
        <v>42</v>
      </c>
      <c r="O413" s="91"/>
      <c r="P413" s="229">
        <f>O413*H413</f>
        <v>0</v>
      </c>
      <c r="Q413" s="229">
        <v>9.0000000000000006E-05</v>
      </c>
      <c r="R413" s="229">
        <f>Q413*H413</f>
        <v>0.10836000000000001</v>
      </c>
      <c r="S413" s="229">
        <v>0</v>
      </c>
      <c r="T413" s="230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31" t="s">
        <v>165</v>
      </c>
      <c r="AT413" s="231" t="s">
        <v>161</v>
      </c>
      <c r="AU413" s="231" t="s">
        <v>86</v>
      </c>
      <c r="AY413" s="17" t="s">
        <v>159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7" t="s">
        <v>8</v>
      </c>
      <c r="BK413" s="232">
        <f>ROUND(I413*H413,0)</f>
        <v>0</v>
      </c>
      <c r="BL413" s="17" t="s">
        <v>165</v>
      </c>
      <c r="BM413" s="231" t="s">
        <v>2347</v>
      </c>
    </row>
    <row r="414" s="2" customFormat="1">
      <c r="A414" s="38"/>
      <c r="B414" s="39"/>
      <c r="C414" s="40"/>
      <c r="D414" s="233" t="s">
        <v>167</v>
      </c>
      <c r="E414" s="40"/>
      <c r="F414" s="234" t="s">
        <v>1448</v>
      </c>
      <c r="G414" s="40"/>
      <c r="H414" s="40"/>
      <c r="I414" s="235"/>
      <c r="J414" s="40"/>
      <c r="K414" s="40"/>
      <c r="L414" s="44"/>
      <c r="M414" s="236"/>
      <c r="N414" s="237"/>
      <c r="O414" s="91"/>
      <c r="P414" s="91"/>
      <c r="Q414" s="91"/>
      <c r="R414" s="91"/>
      <c r="S414" s="91"/>
      <c r="T414" s="92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7" t="s">
        <v>167</v>
      </c>
      <c r="AU414" s="17" t="s">
        <v>86</v>
      </c>
    </row>
    <row r="415" s="2" customFormat="1" ht="24.15" customHeight="1">
      <c r="A415" s="38"/>
      <c r="B415" s="39"/>
      <c r="C415" s="219" t="s">
        <v>799</v>
      </c>
      <c r="D415" s="219" t="s">
        <v>161</v>
      </c>
      <c r="E415" s="220" t="s">
        <v>2348</v>
      </c>
      <c r="F415" s="221" t="s">
        <v>2349</v>
      </c>
      <c r="G415" s="222" t="s">
        <v>298</v>
      </c>
      <c r="H415" s="223">
        <v>12</v>
      </c>
      <c r="I415" s="224"/>
      <c r="J415" s="225">
        <f>ROUND(I415*H415,0)</f>
        <v>0</v>
      </c>
      <c r="K415" s="226"/>
      <c r="L415" s="44"/>
      <c r="M415" s="227" t="s">
        <v>1</v>
      </c>
      <c r="N415" s="228" t="s">
        <v>42</v>
      </c>
      <c r="O415" s="91"/>
      <c r="P415" s="229">
        <f>O415*H415</f>
        <v>0</v>
      </c>
      <c r="Q415" s="229">
        <v>0.00012</v>
      </c>
      <c r="R415" s="229">
        <f>Q415*H415</f>
        <v>0.0014400000000000001</v>
      </c>
      <c r="S415" s="229">
        <v>0</v>
      </c>
      <c r="T415" s="230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31" t="s">
        <v>165</v>
      </c>
      <c r="AT415" s="231" t="s">
        <v>161</v>
      </c>
      <c r="AU415" s="231" t="s">
        <v>86</v>
      </c>
      <c r="AY415" s="17" t="s">
        <v>159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17" t="s">
        <v>8</v>
      </c>
      <c r="BK415" s="232">
        <f>ROUND(I415*H415,0)</f>
        <v>0</v>
      </c>
      <c r="BL415" s="17" t="s">
        <v>165</v>
      </c>
      <c r="BM415" s="231" t="s">
        <v>2350</v>
      </c>
    </row>
    <row r="416" s="2" customFormat="1">
      <c r="A416" s="38"/>
      <c r="B416" s="39"/>
      <c r="C416" s="40"/>
      <c r="D416" s="233" t="s">
        <v>167</v>
      </c>
      <c r="E416" s="40"/>
      <c r="F416" s="234" t="s">
        <v>2351</v>
      </c>
      <c r="G416" s="40"/>
      <c r="H416" s="40"/>
      <c r="I416" s="235"/>
      <c r="J416" s="40"/>
      <c r="K416" s="40"/>
      <c r="L416" s="44"/>
      <c r="M416" s="236"/>
      <c r="N416" s="237"/>
      <c r="O416" s="91"/>
      <c r="P416" s="91"/>
      <c r="Q416" s="91"/>
      <c r="R416" s="91"/>
      <c r="S416" s="91"/>
      <c r="T416" s="92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7" t="s">
        <v>167</v>
      </c>
      <c r="AU416" s="17" t="s">
        <v>86</v>
      </c>
    </row>
    <row r="417" s="2" customFormat="1" ht="21.75" customHeight="1">
      <c r="A417" s="38"/>
      <c r="B417" s="39"/>
      <c r="C417" s="219" t="s">
        <v>806</v>
      </c>
      <c r="D417" s="219" t="s">
        <v>161</v>
      </c>
      <c r="E417" s="220" t="s">
        <v>2352</v>
      </c>
      <c r="F417" s="221" t="s">
        <v>2353</v>
      </c>
      <c r="G417" s="222" t="s">
        <v>298</v>
      </c>
      <c r="H417" s="223">
        <v>2</v>
      </c>
      <c r="I417" s="224"/>
      <c r="J417" s="225">
        <f>ROUND(I417*H417,0)</f>
        <v>0</v>
      </c>
      <c r="K417" s="226"/>
      <c r="L417" s="44"/>
      <c r="M417" s="227" t="s">
        <v>1</v>
      </c>
      <c r="N417" s="228" t="s">
        <v>42</v>
      </c>
      <c r="O417" s="91"/>
      <c r="P417" s="229">
        <f>O417*H417</f>
        <v>0</v>
      </c>
      <c r="Q417" s="229">
        <v>0.00266</v>
      </c>
      <c r="R417" s="229">
        <f>Q417*H417</f>
        <v>0.0053200000000000001</v>
      </c>
      <c r="S417" s="229">
        <v>0</v>
      </c>
      <c r="T417" s="230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31" t="s">
        <v>165</v>
      </c>
      <c r="AT417" s="231" t="s">
        <v>161</v>
      </c>
      <c r="AU417" s="231" t="s">
        <v>86</v>
      </c>
      <c r="AY417" s="17" t="s">
        <v>159</v>
      </c>
      <c r="BE417" s="232">
        <f>IF(N417="základní",J417,0)</f>
        <v>0</v>
      </c>
      <c r="BF417" s="232">
        <f>IF(N417="snížená",J417,0)</f>
        <v>0</v>
      </c>
      <c r="BG417" s="232">
        <f>IF(N417="zákl. přenesená",J417,0)</f>
        <v>0</v>
      </c>
      <c r="BH417" s="232">
        <f>IF(N417="sníž. přenesená",J417,0)</f>
        <v>0</v>
      </c>
      <c r="BI417" s="232">
        <f>IF(N417="nulová",J417,0)</f>
        <v>0</v>
      </c>
      <c r="BJ417" s="17" t="s">
        <v>8</v>
      </c>
      <c r="BK417" s="232">
        <f>ROUND(I417*H417,0)</f>
        <v>0</v>
      </c>
      <c r="BL417" s="17" t="s">
        <v>165</v>
      </c>
      <c r="BM417" s="231" t="s">
        <v>2354</v>
      </c>
    </row>
    <row r="418" s="2" customFormat="1">
      <c r="A418" s="38"/>
      <c r="B418" s="39"/>
      <c r="C418" s="40"/>
      <c r="D418" s="233" t="s">
        <v>167</v>
      </c>
      <c r="E418" s="40"/>
      <c r="F418" s="234" t="s">
        <v>2355</v>
      </c>
      <c r="G418" s="40"/>
      <c r="H418" s="40"/>
      <c r="I418" s="235"/>
      <c r="J418" s="40"/>
      <c r="K418" s="40"/>
      <c r="L418" s="44"/>
      <c r="M418" s="236"/>
      <c r="N418" s="237"/>
      <c r="O418" s="91"/>
      <c r="P418" s="91"/>
      <c r="Q418" s="91"/>
      <c r="R418" s="91"/>
      <c r="S418" s="91"/>
      <c r="T418" s="92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7" t="s">
        <v>167</v>
      </c>
      <c r="AU418" s="17" t="s">
        <v>86</v>
      </c>
    </row>
    <row r="419" s="2" customFormat="1" ht="16.5" customHeight="1">
      <c r="A419" s="38"/>
      <c r="B419" s="39"/>
      <c r="C419" s="219" t="s">
        <v>812</v>
      </c>
      <c r="D419" s="219" t="s">
        <v>161</v>
      </c>
      <c r="E419" s="220" t="s">
        <v>2356</v>
      </c>
      <c r="F419" s="221" t="s">
        <v>2357</v>
      </c>
      <c r="G419" s="222" t="s">
        <v>432</v>
      </c>
      <c r="H419" s="223">
        <v>3</v>
      </c>
      <c r="I419" s="224"/>
      <c r="J419" s="225">
        <f>ROUND(I419*H419,0)</f>
        <v>0</v>
      </c>
      <c r="K419" s="226"/>
      <c r="L419" s="44"/>
      <c r="M419" s="227" t="s">
        <v>1</v>
      </c>
      <c r="N419" s="228" t="s">
        <v>42</v>
      </c>
      <c r="O419" s="91"/>
      <c r="P419" s="229">
        <f>O419*H419</f>
        <v>0</v>
      </c>
      <c r="Q419" s="229">
        <v>0.00079000000000000001</v>
      </c>
      <c r="R419" s="229">
        <f>Q419*H419</f>
        <v>0.0023700000000000001</v>
      </c>
      <c r="S419" s="229">
        <v>0</v>
      </c>
      <c r="T419" s="230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31" t="s">
        <v>165</v>
      </c>
      <c r="AT419" s="231" t="s">
        <v>161</v>
      </c>
      <c r="AU419" s="231" t="s">
        <v>86</v>
      </c>
      <c r="AY419" s="17" t="s">
        <v>159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17" t="s">
        <v>8</v>
      </c>
      <c r="BK419" s="232">
        <f>ROUND(I419*H419,0)</f>
        <v>0</v>
      </c>
      <c r="BL419" s="17" t="s">
        <v>165</v>
      </c>
      <c r="BM419" s="231" t="s">
        <v>2358</v>
      </c>
    </row>
    <row r="420" s="2" customFormat="1">
      <c r="A420" s="38"/>
      <c r="B420" s="39"/>
      <c r="C420" s="40"/>
      <c r="D420" s="233" t="s">
        <v>167</v>
      </c>
      <c r="E420" s="40"/>
      <c r="F420" s="234" t="s">
        <v>2359</v>
      </c>
      <c r="G420" s="40"/>
      <c r="H420" s="40"/>
      <c r="I420" s="235"/>
      <c r="J420" s="40"/>
      <c r="K420" s="40"/>
      <c r="L420" s="44"/>
      <c r="M420" s="236"/>
      <c r="N420" s="237"/>
      <c r="O420" s="91"/>
      <c r="P420" s="91"/>
      <c r="Q420" s="91"/>
      <c r="R420" s="91"/>
      <c r="S420" s="91"/>
      <c r="T420" s="92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7" t="s">
        <v>167</v>
      </c>
      <c r="AU420" s="17" t="s">
        <v>86</v>
      </c>
    </row>
    <row r="421" s="2" customFormat="1" ht="16.5" customHeight="1">
      <c r="A421" s="38"/>
      <c r="B421" s="39"/>
      <c r="C421" s="270" t="s">
        <v>817</v>
      </c>
      <c r="D421" s="270" t="s">
        <v>295</v>
      </c>
      <c r="E421" s="271" t="s">
        <v>2360</v>
      </c>
      <c r="F421" s="272" t="s">
        <v>2361</v>
      </c>
      <c r="G421" s="273" t="s">
        <v>432</v>
      </c>
      <c r="H421" s="274">
        <v>3</v>
      </c>
      <c r="I421" s="275"/>
      <c r="J421" s="276">
        <f>ROUND(I421*H421,0)</f>
        <v>0</v>
      </c>
      <c r="K421" s="277"/>
      <c r="L421" s="278"/>
      <c r="M421" s="279" t="s">
        <v>1</v>
      </c>
      <c r="N421" s="280" t="s">
        <v>42</v>
      </c>
      <c r="O421" s="91"/>
      <c r="P421" s="229">
        <f>O421*H421</f>
        <v>0</v>
      </c>
      <c r="Q421" s="229">
        <v>0.043290000000000002</v>
      </c>
      <c r="R421" s="229">
        <f>Q421*H421</f>
        <v>0.12987000000000001</v>
      </c>
      <c r="S421" s="229">
        <v>0</v>
      </c>
      <c r="T421" s="230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31" t="s">
        <v>210</v>
      </c>
      <c r="AT421" s="231" t="s">
        <v>295</v>
      </c>
      <c r="AU421" s="231" t="s">
        <v>86</v>
      </c>
      <c r="AY421" s="17" t="s">
        <v>159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17" t="s">
        <v>8</v>
      </c>
      <c r="BK421" s="232">
        <f>ROUND(I421*H421,0)</f>
        <v>0</v>
      </c>
      <c r="BL421" s="17" t="s">
        <v>165</v>
      </c>
      <c r="BM421" s="231" t="s">
        <v>2362</v>
      </c>
    </row>
    <row r="422" s="2" customFormat="1">
      <c r="A422" s="38"/>
      <c r="B422" s="39"/>
      <c r="C422" s="40"/>
      <c r="D422" s="233" t="s">
        <v>167</v>
      </c>
      <c r="E422" s="40"/>
      <c r="F422" s="234" t="s">
        <v>2361</v>
      </c>
      <c r="G422" s="40"/>
      <c r="H422" s="40"/>
      <c r="I422" s="235"/>
      <c r="J422" s="40"/>
      <c r="K422" s="40"/>
      <c r="L422" s="44"/>
      <c r="M422" s="236"/>
      <c r="N422" s="237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167</v>
      </c>
      <c r="AU422" s="17" t="s">
        <v>86</v>
      </c>
    </row>
    <row r="423" s="12" customFormat="1" ht="22.8" customHeight="1">
      <c r="A423" s="12"/>
      <c r="B423" s="203"/>
      <c r="C423" s="204"/>
      <c r="D423" s="205" t="s">
        <v>76</v>
      </c>
      <c r="E423" s="217" t="s">
        <v>216</v>
      </c>
      <c r="F423" s="217" t="s">
        <v>595</v>
      </c>
      <c r="G423" s="204"/>
      <c r="H423" s="204"/>
      <c r="I423" s="207"/>
      <c r="J423" s="218">
        <f>BK423</f>
        <v>0</v>
      </c>
      <c r="K423" s="204"/>
      <c r="L423" s="209"/>
      <c r="M423" s="210"/>
      <c r="N423" s="211"/>
      <c r="O423" s="211"/>
      <c r="P423" s="212">
        <f>SUM(P424:P430)</f>
        <v>0</v>
      </c>
      <c r="Q423" s="211"/>
      <c r="R423" s="212">
        <f>SUM(R424:R430)</f>
        <v>1.21834</v>
      </c>
      <c r="S423" s="211"/>
      <c r="T423" s="213">
        <f>SUM(T424:T430)</f>
        <v>0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214" t="s">
        <v>8</v>
      </c>
      <c r="AT423" s="215" t="s">
        <v>76</v>
      </c>
      <c r="AU423" s="215" t="s">
        <v>8</v>
      </c>
      <c r="AY423" s="214" t="s">
        <v>159</v>
      </c>
      <c r="BK423" s="216">
        <f>SUM(BK424:BK430)</f>
        <v>0</v>
      </c>
    </row>
    <row r="424" s="2" customFormat="1" ht="33" customHeight="1">
      <c r="A424" s="38"/>
      <c r="B424" s="39"/>
      <c r="C424" s="219" t="s">
        <v>822</v>
      </c>
      <c r="D424" s="219" t="s">
        <v>161</v>
      </c>
      <c r="E424" s="220" t="s">
        <v>2363</v>
      </c>
      <c r="F424" s="221" t="s">
        <v>2364</v>
      </c>
      <c r="G424" s="222" t="s">
        <v>432</v>
      </c>
      <c r="H424" s="223">
        <v>8</v>
      </c>
      <c r="I424" s="224"/>
      <c r="J424" s="225">
        <f>ROUND(I424*H424,0)</f>
        <v>0</v>
      </c>
      <c r="K424" s="226"/>
      <c r="L424" s="44"/>
      <c r="M424" s="227" t="s">
        <v>1</v>
      </c>
      <c r="N424" s="228" t="s">
        <v>42</v>
      </c>
      <c r="O424" s="91"/>
      <c r="P424" s="229">
        <f>O424*H424</f>
        <v>0</v>
      </c>
      <c r="Q424" s="229">
        <v>0.1295</v>
      </c>
      <c r="R424" s="229">
        <f>Q424*H424</f>
        <v>1.036</v>
      </c>
      <c r="S424" s="229">
        <v>0</v>
      </c>
      <c r="T424" s="230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31" t="s">
        <v>165</v>
      </c>
      <c r="AT424" s="231" t="s">
        <v>161</v>
      </c>
      <c r="AU424" s="231" t="s">
        <v>86</v>
      </c>
      <c r="AY424" s="17" t="s">
        <v>159</v>
      </c>
      <c r="BE424" s="232">
        <f>IF(N424="základní",J424,0)</f>
        <v>0</v>
      </c>
      <c r="BF424" s="232">
        <f>IF(N424="snížená",J424,0)</f>
        <v>0</v>
      </c>
      <c r="BG424" s="232">
        <f>IF(N424="zákl. přenesená",J424,0)</f>
        <v>0</v>
      </c>
      <c r="BH424" s="232">
        <f>IF(N424="sníž. přenesená",J424,0)</f>
        <v>0</v>
      </c>
      <c r="BI424" s="232">
        <f>IF(N424="nulová",J424,0)</f>
        <v>0</v>
      </c>
      <c r="BJ424" s="17" t="s">
        <v>8</v>
      </c>
      <c r="BK424" s="232">
        <f>ROUND(I424*H424,0)</f>
        <v>0</v>
      </c>
      <c r="BL424" s="17" t="s">
        <v>165</v>
      </c>
      <c r="BM424" s="231" t="s">
        <v>2365</v>
      </c>
    </row>
    <row r="425" s="2" customFormat="1">
      <c r="A425" s="38"/>
      <c r="B425" s="39"/>
      <c r="C425" s="40"/>
      <c r="D425" s="233" t="s">
        <v>167</v>
      </c>
      <c r="E425" s="40"/>
      <c r="F425" s="234" t="s">
        <v>2366</v>
      </c>
      <c r="G425" s="40"/>
      <c r="H425" s="40"/>
      <c r="I425" s="235"/>
      <c r="J425" s="40"/>
      <c r="K425" s="40"/>
      <c r="L425" s="44"/>
      <c r="M425" s="236"/>
      <c r="N425" s="237"/>
      <c r="O425" s="91"/>
      <c r="P425" s="91"/>
      <c r="Q425" s="91"/>
      <c r="R425" s="91"/>
      <c r="S425" s="91"/>
      <c r="T425" s="92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7" t="s">
        <v>167</v>
      </c>
      <c r="AU425" s="17" t="s">
        <v>86</v>
      </c>
    </row>
    <row r="426" s="2" customFormat="1" ht="21.75" customHeight="1">
      <c r="A426" s="38"/>
      <c r="B426" s="39"/>
      <c r="C426" s="270" t="s">
        <v>827</v>
      </c>
      <c r="D426" s="270" t="s">
        <v>295</v>
      </c>
      <c r="E426" s="271" t="s">
        <v>2367</v>
      </c>
      <c r="F426" s="272" t="s">
        <v>2368</v>
      </c>
      <c r="G426" s="273" t="s">
        <v>432</v>
      </c>
      <c r="H426" s="274">
        <v>8.1600000000000001</v>
      </c>
      <c r="I426" s="275"/>
      <c r="J426" s="276">
        <f>ROUND(I426*H426,0)</f>
        <v>0</v>
      </c>
      <c r="K426" s="277"/>
      <c r="L426" s="278"/>
      <c r="M426" s="279" t="s">
        <v>1</v>
      </c>
      <c r="N426" s="280" t="s">
        <v>42</v>
      </c>
      <c r="O426" s="91"/>
      <c r="P426" s="229">
        <f>O426*H426</f>
        <v>0</v>
      </c>
      <c r="Q426" s="229">
        <v>0.021999999999999999</v>
      </c>
      <c r="R426" s="229">
        <f>Q426*H426</f>
        <v>0.17951999999999999</v>
      </c>
      <c r="S426" s="229">
        <v>0</v>
      </c>
      <c r="T426" s="230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31" t="s">
        <v>210</v>
      </c>
      <c r="AT426" s="231" t="s">
        <v>295</v>
      </c>
      <c r="AU426" s="231" t="s">
        <v>86</v>
      </c>
      <c r="AY426" s="17" t="s">
        <v>159</v>
      </c>
      <c r="BE426" s="232">
        <f>IF(N426="základní",J426,0)</f>
        <v>0</v>
      </c>
      <c r="BF426" s="232">
        <f>IF(N426="snížená",J426,0)</f>
        <v>0</v>
      </c>
      <c r="BG426" s="232">
        <f>IF(N426="zákl. přenesená",J426,0)</f>
        <v>0</v>
      </c>
      <c r="BH426" s="232">
        <f>IF(N426="sníž. přenesená",J426,0)</f>
        <v>0</v>
      </c>
      <c r="BI426" s="232">
        <f>IF(N426="nulová",J426,0)</f>
        <v>0</v>
      </c>
      <c r="BJ426" s="17" t="s">
        <v>8</v>
      </c>
      <c r="BK426" s="232">
        <f>ROUND(I426*H426,0)</f>
        <v>0</v>
      </c>
      <c r="BL426" s="17" t="s">
        <v>165</v>
      </c>
      <c r="BM426" s="231" t="s">
        <v>2369</v>
      </c>
    </row>
    <row r="427" s="2" customFormat="1">
      <c r="A427" s="38"/>
      <c r="B427" s="39"/>
      <c r="C427" s="40"/>
      <c r="D427" s="233" t="s">
        <v>167</v>
      </c>
      <c r="E427" s="40"/>
      <c r="F427" s="234" t="s">
        <v>2368</v>
      </c>
      <c r="G427" s="40"/>
      <c r="H427" s="40"/>
      <c r="I427" s="235"/>
      <c r="J427" s="40"/>
      <c r="K427" s="40"/>
      <c r="L427" s="44"/>
      <c r="M427" s="236"/>
      <c r="N427" s="237"/>
      <c r="O427" s="91"/>
      <c r="P427" s="91"/>
      <c r="Q427" s="91"/>
      <c r="R427" s="91"/>
      <c r="S427" s="91"/>
      <c r="T427" s="92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7" t="s">
        <v>167</v>
      </c>
      <c r="AU427" s="17" t="s">
        <v>86</v>
      </c>
    </row>
    <row r="428" s="13" customFormat="1">
      <c r="A428" s="13"/>
      <c r="B428" s="238"/>
      <c r="C428" s="239"/>
      <c r="D428" s="233" t="s">
        <v>169</v>
      </c>
      <c r="E428" s="239"/>
      <c r="F428" s="241" t="s">
        <v>2370</v>
      </c>
      <c r="G428" s="239"/>
      <c r="H428" s="242">
        <v>8.1600000000000001</v>
      </c>
      <c r="I428" s="243"/>
      <c r="J428" s="239"/>
      <c r="K428" s="239"/>
      <c r="L428" s="244"/>
      <c r="M428" s="245"/>
      <c r="N428" s="246"/>
      <c r="O428" s="246"/>
      <c r="P428" s="246"/>
      <c r="Q428" s="246"/>
      <c r="R428" s="246"/>
      <c r="S428" s="246"/>
      <c r="T428" s="24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8" t="s">
        <v>169</v>
      </c>
      <c r="AU428" s="248" t="s">
        <v>86</v>
      </c>
      <c r="AV428" s="13" t="s">
        <v>86</v>
      </c>
      <c r="AW428" s="13" t="s">
        <v>4</v>
      </c>
      <c r="AX428" s="13" t="s">
        <v>8</v>
      </c>
      <c r="AY428" s="248" t="s">
        <v>159</v>
      </c>
    </row>
    <row r="429" s="2" customFormat="1" ht="24.15" customHeight="1">
      <c r="A429" s="38"/>
      <c r="B429" s="39"/>
      <c r="C429" s="219" t="s">
        <v>830</v>
      </c>
      <c r="D429" s="219" t="s">
        <v>161</v>
      </c>
      <c r="E429" s="220" t="s">
        <v>2371</v>
      </c>
      <c r="F429" s="221" t="s">
        <v>2372</v>
      </c>
      <c r="G429" s="222" t="s">
        <v>164</v>
      </c>
      <c r="H429" s="223">
        <v>6</v>
      </c>
      <c r="I429" s="224"/>
      <c r="J429" s="225">
        <f>ROUND(I429*H429,0)</f>
        <v>0</v>
      </c>
      <c r="K429" s="226"/>
      <c r="L429" s="44"/>
      <c r="M429" s="227" t="s">
        <v>1</v>
      </c>
      <c r="N429" s="228" t="s">
        <v>42</v>
      </c>
      <c r="O429" s="91"/>
      <c r="P429" s="229">
        <f>O429*H429</f>
        <v>0</v>
      </c>
      <c r="Q429" s="229">
        <v>0.00046999999999999999</v>
      </c>
      <c r="R429" s="229">
        <f>Q429*H429</f>
        <v>0.00282</v>
      </c>
      <c r="S429" s="229">
        <v>0</v>
      </c>
      <c r="T429" s="230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31" t="s">
        <v>165</v>
      </c>
      <c r="AT429" s="231" t="s">
        <v>161</v>
      </c>
      <c r="AU429" s="231" t="s">
        <v>86</v>
      </c>
      <c r="AY429" s="17" t="s">
        <v>159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17" t="s">
        <v>8</v>
      </c>
      <c r="BK429" s="232">
        <f>ROUND(I429*H429,0)</f>
        <v>0</v>
      </c>
      <c r="BL429" s="17" t="s">
        <v>165</v>
      </c>
      <c r="BM429" s="231" t="s">
        <v>2373</v>
      </c>
    </row>
    <row r="430" s="2" customFormat="1">
      <c r="A430" s="38"/>
      <c r="B430" s="39"/>
      <c r="C430" s="40"/>
      <c r="D430" s="233" t="s">
        <v>167</v>
      </c>
      <c r="E430" s="40"/>
      <c r="F430" s="234" t="s">
        <v>2374</v>
      </c>
      <c r="G430" s="40"/>
      <c r="H430" s="40"/>
      <c r="I430" s="235"/>
      <c r="J430" s="40"/>
      <c r="K430" s="40"/>
      <c r="L430" s="44"/>
      <c r="M430" s="236"/>
      <c r="N430" s="237"/>
      <c r="O430" s="91"/>
      <c r="P430" s="91"/>
      <c r="Q430" s="91"/>
      <c r="R430" s="91"/>
      <c r="S430" s="91"/>
      <c r="T430" s="92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7" t="s">
        <v>167</v>
      </c>
      <c r="AU430" s="17" t="s">
        <v>86</v>
      </c>
    </row>
    <row r="431" s="12" customFormat="1" ht="22.8" customHeight="1">
      <c r="A431" s="12"/>
      <c r="B431" s="203"/>
      <c r="C431" s="204"/>
      <c r="D431" s="205" t="s">
        <v>76</v>
      </c>
      <c r="E431" s="217" t="s">
        <v>2375</v>
      </c>
      <c r="F431" s="217" t="s">
        <v>2376</v>
      </c>
      <c r="G431" s="204"/>
      <c r="H431" s="204"/>
      <c r="I431" s="207"/>
      <c r="J431" s="218">
        <f>BK431</f>
        <v>0</v>
      </c>
      <c r="K431" s="204"/>
      <c r="L431" s="209"/>
      <c r="M431" s="210"/>
      <c r="N431" s="211"/>
      <c r="O431" s="211"/>
      <c r="P431" s="212">
        <f>SUM(P432:P438)</f>
        <v>0</v>
      </c>
      <c r="Q431" s="211"/>
      <c r="R431" s="212">
        <f>SUM(R432:R438)</f>
        <v>0</v>
      </c>
      <c r="S431" s="211"/>
      <c r="T431" s="213">
        <f>SUM(T432:T438)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14" t="s">
        <v>8</v>
      </c>
      <c r="AT431" s="215" t="s">
        <v>76</v>
      </c>
      <c r="AU431" s="215" t="s">
        <v>8</v>
      </c>
      <c r="AY431" s="214" t="s">
        <v>159</v>
      </c>
      <c r="BK431" s="216">
        <f>SUM(BK432:BK438)</f>
        <v>0</v>
      </c>
    </row>
    <row r="432" s="2" customFormat="1" ht="24.15" customHeight="1">
      <c r="A432" s="38"/>
      <c r="B432" s="39"/>
      <c r="C432" s="219" t="s">
        <v>835</v>
      </c>
      <c r="D432" s="219" t="s">
        <v>161</v>
      </c>
      <c r="E432" s="220" t="s">
        <v>2377</v>
      </c>
      <c r="F432" s="221" t="s">
        <v>2378</v>
      </c>
      <c r="G432" s="222" t="s">
        <v>205</v>
      </c>
      <c r="H432" s="223">
        <v>3.6269999999999998</v>
      </c>
      <c r="I432" s="224"/>
      <c r="J432" s="225">
        <f>ROUND(I432*H432,0)</f>
        <v>0</v>
      </c>
      <c r="K432" s="226"/>
      <c r="L432" s="44"/>
      <c r="M432" s="227" t="s">
        <v>1</v>
      </c>
      <c r="N432" s="228" t="s">
        <v>42</v>
      </c>
      <c r="O432" s="91"/>
      <c r="P432" s="229">
        <f>O432*H432</f>
        <v>0</v>
      </c>
      <c r="Q432" s="229">
        <v>0</v>
      </c>
      <c r="R432" s="229">
        <f>Q432*H432</f>
        <v>0</v>
      </c>
      <c r="S432" s="229">
        <v>0</v>
      </c>
      <c r="T432" s="230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31" t="s">
        <v>165</v>
      </c>
      <c r="AT432" s="231" t="s">
        <v>161</v>
      </c>
      <c r="AU432" s="231" t="s">
        <v>86</v>
      </c>
      <c r="AY432" s="17" t="s">
        <v>159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17" t="s">
        <v>8</v>
      </c>
      <c r="BK432" s="232">
        <f>ROUND(I432*H432,0)</f>
        <v>0</v>
      </c>
      <c r="BL432" s="17" t="s">
        <v>165</v>
      </c>
      <c r="BM432" s="231" t="s">
        <v>2379</v>
      </c>
    </row>
    <row r="433" s="2" customFormat="1">
      <c r="A433" s="38"/>
      <c r="B433" s="39"/>
      <c r="C433" s="40"/>
      <c r="D433" s="233" t="s">
        <v>167</v>
      </c>
      <c r="E433" s="40"/>
      <c r="F433" s="234" t="s">
        <v>2380</v>
      </c>
      <c r="G433" s="40"/>
      <c r="H433" s="40"/>
      <c r="I433" s="235"/>
      <c r="J433" s="40"/>
      <c r="K433" s="40"/>
      <c r="L433" s="44"/>
      <c r="M433" s="236"/>
      <c r="N433" s="237"/>
      <c r="O433" s="91"/>
      <c r="P433" s="91"/>
      <c r="Q433" s="91"/>
      <c r="R433" s="91"/>
      <c r="S433" s="91"/>
      <c r="T433" s="92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7" t="s">
        <v>167</v>
      </c>
      <c r="AU433" s="17" t="s">
        <v>86</v>
      </c>
    </row>
    <row r="434" s="2" customFormat="1" ht="24.15" customHeight="1">
      <c r="A434" s="38"/>
      <c r="B434" s="39"/>
      <c r="C434" s="219" t="s">
        <v>841</v>
      </c>
      <c r="D434" s="219" t="s">
        <v>161</v>
      </c>
      <c r="E434" s="220" t="s">
        <v>2381</v>
      </c>
      <c r="F434" s="221" t="s">
        <v>2382</v>
      </c>
      <c r="G434" s="222" t="s">
        <v>205</v>
      </c>
      <c r="H434" s="223">
        <v>68.912999999999997</v>
      </c>
      <c r="I434" s="224"/>
      <c r="J434" s="225">
        <f>ROUND(I434*H434,0)</f>
        <v>0</v>
      </c>
      <c r="K434" s="226"/>
      <c r="L434" s="44"/>
      <c r="M434" s="227" t="s">
        <v>1</v>
      </c>
      <c r="N434" s="228" t="s">
        <v>42</v>
      </c>
      <c r="O434" s="91"/>
      <c r="P434" s="229">
        <f>O434*H434</f>
        <v>0</v>
      </c>
      <c r="Q434" s="229">
        <v>0</v>
      </c>
      <c r="R434" s="229">
        <f>Q434*H434</f>
        <v>0</v>
      </c>
      <c r="S434" s="229">
        <v>0</v>
      </c>
      <c r="T434" s="230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31" t="s">
        <v>165</v>
      </c>
      <c r="AT434" s="231" t="s">
        <v>161</v>
      </c>
      <c r="AU434" s="231" t="s">
        <v>86</v>
      </c>
      <c r="AY434" s="17" t="s">
        <v>159</v>
      </c>
      <c r="BE434" s="232">
        <f>IF(N434="základní",J434,0)</f>
        <v>0</v>
      </c>
      <c r="BF434" s="232">
        <f>IF(N434="snížená",J434,0)</f>
        <v>0</v>
      </c>
      <c r="BG434" s="232">
        <f>IF(N434="zákl. přenesená",J434,0)</f>
        <v>0</v>
      </c>
      <c r="BH434" s="232">
        <f>IF(N434="sníž. přenesená",J434,0)</f>
        <v>0</v>
      </c>
      <c r="BI434" s="232">
        <f>IF(N434="nulová",J434,0)</f>
        <v>0</v>
      </c>
      <c r="BJ434" s="17" t="s">
        <v>8</v>
      </c>
      <c r="BK434" s="232">
        <f>ROUND(I434*H434,0)</f>
        <v>0</v>
      </c>
      <c r="BL434" s="17" t="s">
        <v>165</v>
      </c>
      <c r="BM434" s="231" t="s">
        <v>2383</v>
      </c>
    </row>
    <row r="435" s="2" customFormat="1">
      <c r="A435" s="38"/>
      <c r="B435" s="39"/>
      <c r="C435" s="40"/>
      <c r="D435" s="233" t="s">
        <v>167</v>
      </c>
      <c r="E435" s="40"/>
      <c r="F435" s="234" t="s">
        <v>2384</v>
      </c>
      <c r="G435" s="40"/>
      <c r="H435" s="40"/>
      <c r="I435" s="235"/>
      <c r="J435" s="40"/>
      <c r="K435" s="40"/>
      <c r="L435" s="44"/>
      <c r="M435" s="236"/>
      <c r="N435" s="237"/>
      <c r="O435" s="91"/>
      <c r="P435" s="91"/>
      <c r="Q435" s="91"/>
      <c r="R435" s="91"/>
      <c r="S435" s="91"/>
      <c r="T435" s="92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7" t="s">
        <v>167</v>
      </c>
      <c r="AU435" s="17" t="s">
        <v>86</v>
      </c>
    </row>
    <row r="436" s="13" customFormat="1">
      <c r="A436" s="13"/>
      <c r="B436" s="238"/>
      <c r="C436" s="239"/>
      <c r="D436" s="233" t="s">
        <v>169</v>
      </c>
      <c r="E436" s="239"/>
      <c r="F436" s="241" t="s">
        <v>2385</v>
      </c>
      <c r="G436" s="239"/>
      <c r="H436" s="242">
        <v>68.912999999999997</v>
      </c>
      <c r="I436" s="243"/>
      <c r="J436" s="239"/>
      <c r="K436" s="239"/>
      <c r="L436" s="244"/>
      <c r="M436" s="245"/>
      <c r="N436" s="246"/>
      <c r="O436" s="246"/>
      <c r="P436" s="246"/>
      <c r="Q436" s="246"/>
      <c r="R436" s="246"/>
      <c r="S436" s="246"/>
      <c r="T436" s="247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8" t="s">
        <v>169</v>
      </c>
      <c r="AU436" s="248" t="s">
        <v>86</v>
      </c>
      <c r="AV436" s="13" t="s">
        <v>86</v>
      </c>
      <c r="AW436" s="13" t="s">
        <v>4</v>
      </c>
      <c r="AX436" s="13" t="s">
        <v>8</v>
      </c>
      <c r="AY436" s="248" t="s">
        <v>159</v>
      </c>
    </row>
    <row r="437" s="2" customFormat="1" ht="37.8" customHeight="1">
      <c r="A437" s="38"/>
      <c r="B437" s="39"/>
      <c r="C437" s="219" t="s">
        <v>846</v>
      </c>
      <c r="D437" s="219" t="s">
        <v>161</v>
      </c>
      <c r="E437" s="220" t="s">
        <v>2386</v>
      </c>
      <c r="F437" s="221" t="s">
        <v>2387</v>
      </c>
      <c r="G437" s="222" t="s">
        <v>205</v>
      </c>
      <c r="H437" s="223">
        <v>1.8</v>
      </c>
      <c r="I437" s="224"/>
      <c r="J437" s="225">
        <f>ROUND(I437*H437,0)</f>
        <v>0</v>
      </c>
      <c r="K437" s="226"/>
      <c r="L437" s="44"/>
      <c r="M437" s="227" t="s">
        <v>1</v>
      </c>
      <c r="N437" s="228" t="s">
        <v>42</v>
      </c>
      <c r="O437" s="91"/>
      <c r="P437" s="229">
        <f>O437*H437</f>
        <v>0</v>
      </c>
      <c r="Q437" s="229">
        <v>0</v>
      </c>
      <c r="R437" s="229">
        <f>Q437*H437</f>
        <v>0</v>
      </c>
      <c r="S437" s="229">
        <v>0</v>
      </c>
      <c r="T437" s="230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31" t="s">
        <v>165</v>
      </c>
      <c r="AT437" s="231" t="s">
        <v>161</v>
      </c>
      <c r="AU437" s="231" t="s">
        <v>86</v>
      </c>
      <c r="AY437" s="17" t="s">
        <v>159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7" t="s">
        <v>8</v>
      </c>
      <c r="BK437" s="232">
        <f>ROUND(I437*H437,0)</f>
        <v>0</v>
      </c>
      <c r="BL437" s="17" t="s">
        <v>165</v>
      </c>
      <c r="BM437" s="231" t="s">
        <v>2388</v>
      </c>
    </row>
    <row r="438" s="2" customFormat="1">
      <c r="A438" s="38"/>
      <c r="B438" s="39"/>
      <c r="C438" s="40"/>
      <c r="D438" s="233" t="s">
        <v>167</v>
      </c>
      <c r="E438" s="40"/>
      <c r="F438" s="234" t="s">
        <v>2389</v>
      </c>
      <c r="G438" s="40"/>
      <c r="H438" s="40"/>
      <c r="I438" s="235"/>
      <c r="J438" s="40"/>
      <c r="K438" s="40"/>
      <c r="L438" s="44"/>
      <c r="M438" s="236"/>
      <c r="N438" s="237"/>
      <c r="O438" s="91"/>
      <c r="P438" s="91"/>
      <c r="Q438" s="91"/>
      <c r="R438" s="91"/>
      <c r="S438" s="91"/>
      <c r="T438" s="92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7" t="s">
        <v>167</v>
      </c>
      <c r="AU438" s="17" t="s">
        <v>86</v>
      </c>
    </row>
    <row r="439" s="12" customFormat="1" ht="22.8" customHeight="1">
      <c r="A439" s="12"/>
      <c r="B439" s="203"/>
      <c r="C439" s="204"/>
      <c r="D439" s="205" t="s">
        <v>76</v>
      </c>
      <c r="E439" s="217" t="s">
        <v>691</v>
      </c>
      <c r="F439" s="217" t="s">
        <v>692</v>
      </c>
      <c r="G439" s="204"/>
      <c r="H439" s="204"/>
      <c r="I439" s="207"/>
      <c r="J439" s="218">
        <f>BK439</f>
        <v>0</v>
      </c>
      <c r="K439" s="204"/>
      <c r="L439" s="209"/>
      <c r="M439" s="210"/>
      <c r="N439" s="211"/>
      <c r="O439" s="211"/>
      <c r="P439" s="212">
        <f>SUM(P440:P447)</f>
        <v>0</v>
      </c>
      <c r="Q439" s="211"/>
      <c r="R439" s="212">
        <f>SUM(R440:R447)</f>
        <v>0</v>
      </c>
      <c r="S439" s="211"/>
      <c r="T439" s="213">
        <f>SUM(T440:T447)</f>
        <v>0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R439" s="214" t="s">
        <v>8</v>
      </c>
      <c r="AT439" s="215" t="s">
        <v>76</v>
      </c>
      <c r="AU439" s="215" t="s">
        <v>8</v>
      </c>
      <c r="AY439" s="214" t="s">
        <v>159</v>
      </c>
      <c r="BK439" s="216">
        <f>SUM(BK440:BK447)</f>
        <v>0</v>
      </c>
    </row>
    <row r="440" s="2" customFormat="1" ht="24.15" customHeight="1">
      <c r="A440" s="38"/>
      <c r="B440" s="39"/>
      <c r="C440" s="219" t="s">
        <v>851</v>
      </c>
      <c r="D440" s="219" t="s">
        <v>161</v>
      </c>
      <c r="E440" s="220" t="s">
        <v>1449</v>
      </c>
      <c r="F440" s="221" t="s">
        <v>1450</v>
      </c>
      <c r="G440" s="222" t="s">
        <v>205</v>
      </c>
      <c r="H440" s="223">
        <v>135.00999999999999</v>
      </c>
      <c r="I440" s="224"/>
      <c r="J440" s="225">
        <f>ROUND(I440*H440,0)</f>
        <v>0</v>
      </c>
      <c r="K440" s="226"/>
      <c r="L440" s="44"/>
      <c r="M440" s="227" t="s">
        <v>1</v>
      </c>
      <c r="N440" s="228" t="s">
        <v>42</v>
      </c>
      <c r="O440" s="91"/>
      <c r="P440" s="229">
        <f>O440*H440</f>
        <v>0</v>
      </c>
      <c r="Q440" s="229">
        <v>0</v>
      </c>
      <c r="R440" s="229">
        <f>Q440*H440</f>
        <v>0</v>
      </c>
      <c r="S440" s="229">
        <v>0</v>
      </c>
      <c r="T440" s="230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31" t="s">
        <v>165</v>
      </c>
      <c r="AT440" s="231" t="s">
        <v>161</v>
      </c>
      <c r="AU440" s="231" t="s">
        <v>86</v>
      </c>
      <c r="AY440" s="17" t="s">
        <v>159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17" t="s">
        <v>8</v>
      </c>
      <c r="BK440" s="232">
        <f>ROUND(I440*H440,0)</f>
        <v>0</v>
      </c>
      <c r="BL440" s="17" t="s">
        <v>165</v>
      </c>
      <c r="BM440" s="231" t="s">
        <v>2390</v>
      </c>
    </row>
    <row r="441" s="2" customFormat="1">
      <c r="A441" s="38"/>
      <c r="B441" s="39"/>
      <c r="C441" s="40"/>
      <c r="D441" s="233" t="s">
        <v>167</v>
      </c>
      <c r="E441" s="40"/>
      <c r="F441" s="234" t="s">
        <v>1452</v>
      </c>
      <c r="G441" s="40"/>
      <c r="H441" s="40"/>
      <c r="I441" s="235"/>
      <c r="J441" s="40"/>
      <c r="K441" s="40"/>
      <c r="L441" s="44"/>
      <c r="M441" s="236"/>
      <c r="N441" s="237"/>
      <c r="O441" s="91"/>
      <c r="P441" s="91"/>
      <c r="Q441" s="91"/>
      <c r="R441" s="91"/>
      <c r="S441" s="91"/>
      <c r="T441" s="92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T441" s="17" t="s">
        <v>167</v>
      </c>
      <c r="AU441" s="17" t="s">
        <v>86</v>
      </c>
    </row>
    <row r="442" s="2" customFormat="1" ht="37.8" customHeight="1">
      <c r="A442" s="38"/>
      <c r="B442" s="39"/>
      <c r="C442" s="219" t="s">
        <v>858</v>
      </c>
      <c r="D442" s="219" t="s">
        <v>161</v>
      </c>
      <c r="E442" s="220" t="s">
        <v>2391</v>
      </c>
      <c r="F442" s="221" t="s">
        <v>2392</v>
      </c>
      <c r="G442" s="222" t="s">
        <v>205</v>
      </c>
      <c r="H442" s="223">
        <v>135.00999999999999</v>
      </c>
      <c r="I442" s="224"/>
      <c r="J442" s="225">
        <f>ROUND(I442*H442,0)</f>
        <v>0</v>
      </c>
      <c r="K442" s="226"/>
      <c r="L442" s="44"/>
      <c r="M442" s="227" t="s">
        <v>1</v>
      </c>
      <c r="N442" s="228" t="s">
        <v>42</v>
      </c>
      <c r="O442" s="91"/>
      <c r="P442" s="229">
        <f>O442*H442</f>
        <v>0</v>
      </c>
      <c r="Q442" s="229">
        <v>0</v>
      </c>
      <c r="R442" s="229">
        <f>Q442*H442</f>
        <v>0</v>
      </c>
      <c r="S442" s="229">
        <v>0</v>
      </c>
      <c r="T442" s="230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31" t="s">
        <v>165</v>
      </c>
      <c r="AT442" s="231" t="s">
        <v>161</v>
      </c>
      <c r="AU442" s="231" t="s">
        <v>86</v>
      </c>
      <c r="AY442" s="17" t="s">
        <v>159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17" t="s">
        <v>8</v>
      </c>
      <c r="BK442" s="232">
        <f>ROUND(I442*H442,0)</f>
        <v>0</v>
      </c>
      <c r="BL442" s="17" t="s">
        <v>165</v>
      </c>
      <c r="BM442" s="231" t="s">
        <v>2393</v>
      </c>
    </row>
    <row r="443" s="2" customFormat="1">
      <c r="A443" s="38"/>
      <c r="B443" s="39"/>
      <c r="C443" s="40"/>
      <c r="D443" s="233" t="s">
        <v>167</v>
      </c>
      <c r="E443" s="40"/>
      <c r="F443" s="234" t="s">
        <v>2394</v>
      </c>
      <c r="G443" s="40"/>
      <c r="H443" s="40"/>
      <c r="I443" s="235"/>
      <c r="J443" s="40"/>
      <c r="K443" s="40"/>
      <c r="L443" s="44"/>
      <c r="M443" s="236"/>
      <c r="N443" s="237"/>
      <c r="O443" s="91"/>
      <c r="P443" s="91"/>
      <c r="Q443" s="91"/>
      <c r="R443" s="91"/>
      <c r="S443" s="91"/>
      <c r="T443" s="92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7" t="s">
        <v>167</v>
      </c>
      <c r="AU443" s="17" t="s">
        <v>86</v>
      </c>
    </row>
    <row r="444" s="2" customFormat="1" ht="24.15" customHeight="1">
      <c r="A444" s="38"/>
      <c r="B444" s="39"/>
      <c r="C444" s="219" t="s">
        <v>864</v>
      </c>
      <c r="D444" s="219" t="s">
        <v>161</v>
      </c>
      <c r="E444" s="220" t="s">
        <v>1453</v>
      </c>
      <c r="F444" s="221" t="s">
        <v>1454</v>
      </c>
      <c r="G444" s="222" t="s">
        <v>205</v>
      </c>
      <c r="H444" s="223">
        <v>42.32</v>
      </c>
      <c r="I444" s="224"/>
      <c r="J444" s="225">
        <f>ROUND(I444*H444,0)</f>
        <v>0</v>
      </c>
      <c r="K444" s="226"/>
      <c r="L444" s="44"/>
      <c r="M444" s="227" t="s">
        <v>1</v>
      </c>
      <c r="N444" s="228" t="s">
        <v>42</v>
      </c>
      <c r="O444" s="91"/>
      <c r="P444" s="229">
        <f>O444*H444</f>
        <v>0</v>
      </c>
      <c r="Q444" s="229">
        <v>0</v>
      </c>
      <c r="R444" s="229">
        <f>Q444*H444</f>
        <v>0</v>
      </c>
      <c r="S444" s="229">
        <v>0</v>
      </c>
      <c r="T444" s="230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231" t="s">
        <v>165</v>
      </c>
      <c r="AT444" s="231" t="s">
        <v>161</v>
      </c>
      <c r="AU444" s="231" t="s">
        <v>86</v>
      </c>
      <c r="AY444" s="17" t="s">
        <v>159</v>
      </c>
      <c r="BE444" s="232">
        <f>IF(N444="základní",J444,0)</f>
        <v>0</v>
      </c>
      <c r="BF444" s="232">
        <f>IF(N444="snížená",J444,0)</f>
        <v>0</v>
      </c>
      <c r="BG444" s="232">
        <f>IF(N444="zákl. přenesená",J444,0)</f>
        <v>0</v>
      </c>
      <c r="BH444" s="232">
        <f>IF(N444="sníž. přenesená",J444,0)</f>
        <v>0</v>
      </c>
      <c r="BI444" s="232">
        <f>IF(N444="nulová",J444,0)</f>
        <v>0</v>
      </c>
      <c r="BJ444" s="17" t="s">
        <v>8</v>
      </c>
      <c r="BK444" s="232">
        <f>ROUND(I444*H444,0)</f>
        <v>0</v>
      </c>
      <c r="BL444" s="17" t="s">
        <v>165</v>
      </c>
      <c r="BM444" s="231" t="s">
        <v>2395</v>
      </c>
    </row>
    <row r="445" s="2" customFormat="1">
      <c r="A445" s="38"/>
      <c r="B445" s="39"/>
      <c r="C445" s="40"/>
      <c r="D445" s="233" t="s">
        <v>167</v>
      </c>
      <c r="E445" s="40"/>
      <c r="F445" s="234" t="s">
        <v>1456</v>
      </c>
      <c r="G445" s="40"/>
      <c r="H445" s="40"/>
      <c r="I445" s="235"/>
      <c r="J445" s="40"/>
      <c r="K445" s="40"/>
      <c r="L445" s="44"/>
      <c r="M445" s="236"/>
      <c r="N445" s="237"/>
      <c r="O445" s="91"/>
      <c r="P445" s="91"/>
      <c r="Q445" s="91"/>
      <c r="R445" s="91"/>
      <c r="S445" s="91"/>
      <c r="T445" s="92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7" t="s">
        <v>167</v>
      </c>
      <c r="AU445" s="17" t="s">
        <v>86</v>
      </c>
    </row>
    <row r="446" s="2" customFormat="1" ht="37.8" customHeight="1">
      <c r="A446" s="38"/>
      <c r="B446" s="39"/>
      <c r="C446" s="219" t="s">
        <v>869</v>
      </c>
      <c r="D446" s="219" t="s">
        <v>161</v>
      </c>
      <c r="E446" s="220" t="s">
        <v>2396</v>
      </c>
      <c r="F446" s="221" t="s">
        <v>2397</v>
      </c>
      <c r="G446" s="222" t="s">
        <v>205</v>
      </c>
      <c r="H446" s="223">
        <v>42.32</v>
      </c>
      <c r="I446" s="224"/>
      <c r="J446" s="225">
        <f>ROUND(I446*H446,0)</f>
        <v>0</v>
      </c>
      <c r="K446" s="226"/>
      <c r="L446" s="44"/>
      <c r="M446" s="227" t="s">
        <v>1</v>
      </c>
      <c r="N446" s="228" t="s">
        <v>42</v>
      </c>
      <c r="O446" s="91"/>
      <c r="P446" s="229">
        <f>O446*H446</f>
        <v>0</v>
      </c>
      <c r="Q446" s="229">
        <v>0</v>
      </c>
      <c r="R446" s="229">
        <f>Q446*H446</f>
        <v>0</v>
      </c>
      <c r="S446" s="229">
        <v>0</v>
      </c>
      <c r="T446" s="230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31" t="s">
        <v>165</v>
      </c>
      <c r="AT446" s="231" t="s">
        <v>161</v>
      </c>
      <c r="AU446" s="231" t="s">
        <v>86</v>
      </c>
      <c r="AY446" s="17" t="s">
        <v>159</v>
      </c>
      <c r="BE446" s="232">
        <f>IF(N446="základní",J446,0)</f>
        <v>0</v>
      </c>
      <c r="BF446" s="232">
        <f>IF(N446="snížená",J446,0)</f>
        <v>0</v>
      </c>
      <c r="BG446" s="232">
        <f>IF(N446="zákl. přenesená",J446,0)</f>
        <v>0</v>
      </c>
      <c r="BH446" s="232">
        <f>IF(N446="sníž. přenesená",J446,0)</f>
        <v>0</v>
      </c>
      <c r="BI446" s="232">
        <f>IF(N446="nulová",J446,0)</f>
        <v>0</v>
      </c>
      <c r="BJ446" s="17" t="s">
        <v>8</v>
      </c>
      <c r="BK446" s="232">
        <f>ROUND(I446*H446,0)</f>
        <v>0</v>
      </c>
      <c r="BL446" s="17" t="s">
        <v>165</v>
      </c>
      <c r="BM446" s="231" t="s">
        <v>2398</v>
      </c>
    </row>
    <row r="447" s="2" customFormat="1">
      <c r="A447" s="38"/>
      <c r="B447" s="39"/>
      <c r="C447" s="40"/>
      <c r="D447" s="233" t="s">
        <v>167</v>
      </c>
      <c r="E447" s="40"/>
      <c r="F447" s="234" t="s">
        <v>2399</v>
      </c>
      <c r="G447" s="40"/>
      <c r="H447" s="40"/>
      <c r="I447" s="235"/>
      <c r="J447" s="40"/>
      <c r="K447" s="40"/>
      <c r="L447" s="44"/>
      <c r="M447" s="236"/>
      <c r="N447" s="237"/>
      <c r="O447" s="91"/>
      <c r="P447" s="91"/>
      <c r="Q447" s="91"/>
      <c r="R447" s="91"/>
      <c r="S447" s="91"/>
      <c r="T447" s="92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7" t="s">
        <v>167</v>
      </c>
      <c r="AU447" s="17" t="s">
        <v>86</v>
      </c>
    </row>
    <row r="448" s="12" customFormat="1" ht="25.92" customHeight="1">
      <c r="A448" s="12"/>
      <c r="B448" s="203"/>
      <c r="C448" s="204"/>
      <c r="D448" s="205" t="s">
        <v>76</v>
      </c>
      <c r="E448" s="206" t="s">
        <v>295</v>
      </c>
      <c r="F448" s="206" t="s">
        <v>2400</v>
      </c>
      <c r="G448" s="204"/>
      <c r="H448" s="204"/>
      <c r="I448" s="207"/>
      <c r="J448" s="208">
        <f>BK448</f>
        <v>0</v>
      </c>
      <c r="K448" s="204"/>
      <c r="L448" s="209"/>
      <c r="M448" s="210"/>
      <c r="N448" s="211"/>
      <c r="O448" s="211"/>
      <c r="P448" s="212">
        <f>P449</f>
        <v>0</v>
      </c>
      <c r="Q448" s="211"/>
      <c r="R448" s="212">
        <f>R449</f>
        <v>0.031199999999999999</v>
      </c>
      <c r="S448" s="211"/>
      <c r="T448" s="213">
        <f>T449</f>
        <v>0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R448" s="214" t="s">
        <v>179</v>
      </c>
      <c r="AT448" s="215" t="s">
        <v>76</v>
      </c>
      <c r="AU448" s="215" t="s">
        <v>77</v>
      </c>
      <c r="AY448" s="214" t="s">
        <v>159</v>
      </c>
      <c r="BK448" s="216">
        <f>BK449</f>
        <v>0</v>
      </c>
    </row>
    <row r="449" s="12" customFormat="1" ht="22.8" customHeight="1">
      <c r="A449" s="12"/>
      <c r="B449" s="203"/>
      <c r="C449" s="204"/>
      <c r="D449" s="205" t="s">
        <v>76</v>
      </c>
      <c r="E449" s="217" t="s">
        <v>2401</v>
      </c>
      <c r="F449" s="217" t="s">
        <v>2402</v>
      </c>
      <c r="G449" s="204"/>
      <c r="H449" s="204"/>
      <c r="I449" s="207"/>
      <c r="J449" s="218">
        <f>BK449</f>
        <v>0</v>
      </c>
      <c r="K449" s="204"/>
      <c r="L449" s="209"/>
      <c r="M449" s="210"/>
      <c r="N449" s="211"/>
      <c r="O449" s="211"/>
      <c r="P449" s="212">
        <f>SUM(P450:P453)</f>
        <v>0</v>
      </c>
      <c r="Q449" s="211"/>
      <c r="R449" s="212">
        <f>SUM(R450:R453)</f>
        <v>0.031199999999999999</v>
      </c>
      <c r="S449" s="211"/>
      <c r="T449" s="213">
        <f>SUM(T450:T453)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14" t="s">
        <v>179</v>
      </c>
      <c r="AT449" s="215" t="s">
        <v>76</v>
      </c>
      <c r="AU449" s="215" t="s">
        <v>8</v>
      </c>
      <c r="AY449" s="214" t="s">
        <v>159</v>
      </c>
      <c r="BK449" s="216">
        <f>SUM(BK450:BK453)</f>
        <v>0</v>
      </c>
    </row>
    <row r="450" s="2" customFormat="1" ht="16.5" customHeight="1">
      <c r="A450" s="38"/>
      <c r="B450" s="39"/>
      <c r="C450" s="219" t="s">
        <v>874</v>
      </c>
      <c r="D450" s="219" t="s">
        <v>161</v>
      </c>
      <c r="E450" s="220" t="s">
        <v>2403</v>
      </c>
      <c r="F450" s="221" t="s">
        <v>2404</v>
      </c>
      <c r="G450" s="222" t="s">
        <v>298</v>
      </c>
      <c r="H450" s="223">
        <v>4</v>
      </c>
      <c r="I450" s="224"/>
      <c r="J450" s="225">
        <f>ROUND(I450*H450,0)</f>
        <v>0</v>
      </c>
      <c r="K450" s="226"/>
      <c r="L450" s="44"/>
      <c r="M450" s="227" t="s">
        <v>1</v>
      </c>
      <c r="N450" s="228" t="s">
        <v>42</v>
      </c>
      <c r="O450" s="91"/>
      <c r="P450" s="229">
        <f>O450*H450</f>
        <v>0</v>
      </c>
      <c r="Q450" s="229">
        <v>0</v>
      </c>
      <c r="R450" s="229">
        <f>Q450*H450</f>
        <v>0</v>
      </c>
      <c r="S450" s="229">
        <v>0</v>
      </c>
      <c r="T450" s="230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31" t="s">
        <v>550</v>
      </c>
      <c r="AT450" s="231" t="s">
        <v>161</v>
      </c>
      <c r="AU450" s="231" t="s">
        <v>86</v>
      </c>
      <c r="AY450" s="17" t="s">
        <v>159</v>
      </c>
      <c r="BE450" s="232">
        <f>IF(N450="základní",J450,0)</f>
        <v>0</v>
      </c>
      <c r="BF450" s="232">
        <f>IF(N450="snížená",J450,0)</f>
        <v>0</v>
      </c>
      <c r="BG450" s="232">
        <f>IF(N450="zákl. přenesená",J450,0)</f>
        <v>0</v>
      </c>
      <c r="BH450" s="232">
        <f>IF(N450="sníž. přenesená",J450,0)</f>
        <v>0</v>
      </c>
      <c r="BI450" s="232">
        <f>IF(N450="nulová",J450,0)</f>
        <v>0</v>
      </c>
      <c r="BJ450" s="17" t="s">
        <v>8</v>
      </c>
      <c r="BK450" s="232">
        <f>ROUND(I450*H450,0)</f>
        <v>0</v>
      </c>
      <c r="BL450" s="17" t="s">
        <v>550</v>
      </c>
      <c r="BM450" s="231" t="s">
        <v>2405</v>
      </c>
    </row>
    <row r="451" s="2" customFormat="1">
      <c r="A451" s="38"/>
      <c r="B451" s="39"/>
      <c r="C451" s="40"/>
      <c r="D451" s="233" t="s">
        <v>167</v>
      </c>
      <c r="E451" s="40"/>
      <c r="F451" s="234" t="s">
        <v>2406</v>
      </c>
      <c r="G451" s="40"/>
      <c r="H451" s="40"/>
      <c r="I451" s="235"/>
      <c r="J451" s="40"/>
      <c r="K451" s="40"/>
      <c r="L451" s="44"/>
      <c r="M451" s="236"/>
      <c r="N451" s="237"/>
      <c r="O451" s="91"/>
      <c r="P451" s="91"/>
      <c r="Q451" s="91"/>
      <c r="R451" s="91"/>
      <c r="S451" s="91"/>
      <c r="T451" s="92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7" t="s">
        <v>167</v>
      </c>
      <c r="AU451" s="17" t="s">
        <v>86</v>
      </c>
    </row>
    <row r="452" s="2" customFormat="1" ht="21.75" customHeight="1">
      <c r="A452" s="38"/>
      <c r="B452" s="39"/>
      <c r="C452" s="270" t="s">
        <v>879</v>
      </c>
      <c r="D452" s="270" t="s">
        <v>295</v>
      </c>
      <c r="E452" s="271" t="s">
        <v>2407</v>
      </c>
      <c r="F452" s="272" t="s">
        <v>2408</v>
      </c>
      <c r="G452" s="273" t="s">
        <v>298</v>
      </c>
      <c r="H452" s="274">
        <v>4</v>
      </c>
      <c r="I452" s="275"/>
      <c r="J452" s="276">
        <f>ROUND(I452*H452,0)</f>
        <v>0</v>
      </c>
      <c r="K452" s="277"/>
      <c r="L452" s="278"/>
      <c r="M452" s="279" t="s">
        <v>1</v>
      </c>
      <c r="N452" s="280" t="s">
        <v>42</v>
      </c>
      <c r="O452" s="91"/>
      <c r="P452" s="229">
        <f>O452*H452</f>
        <v>0</v>
      </c>
      <c r="Q452" s="229">
        <v>0.0077999999999999996</v>
      </c>
      <c r="R452" s="229">
        <f>Q452*H452</f>
        <v>0.031199999999999999</v>
      </c>
      <c r="S452" s="229">
        <v>0</v>
      </c>
      <c r="T452" s="230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31" t="s">
        <v>911</v>
      </c>
      <c r="AT452" s="231" t="s">
        <v>295</v>
      </c>
      <c r="AU452" s="231" t="s">
        <v>86</v>
      </c>
      <c r="AY452" s="17" t="s">
        <v>159</v>
      </c>
      <c r="BE452" s="232">
        <f>IF(N452="základní",J452,0)</f>
        <v>0</v>
      </c>
      <c r="BF452" s="232">
        <f>IF(N452="snížená",J452,0)</f>
        <v>0</v>
      </c>
      <c r="BG452" s="232">
        <f>IF(N452="zákl. přenesená",J452,0)</f>
        <v>0</v>
      </c>
      <c r="BH452" s="232">
        <f>IF(N452="sníž. přenesená",J452,0)</f>
        <v>0</v>
      </c>
      <c r="BI452" s="232">
        <f>IF(N452="nulová",J452,0)</f>
        <v>0</v>
      </c>
      <c r="BJ452" s="17" t="s">
        <v>8</v>
      </c>
      <c r="BK452" s="232">
        <f>ROUND(I452*H452,0)</f>
        <v>0</v>
      </c>
      <c r="BL452" s="17" t="s">
        <v>911</v>
      </c>
      <c r="BM452" s="231" t="s">
        <v>2409</v>
      </c>
    </row>
    <row r="453" s="2" customFormat="1">
      <c r="A453" s="38"/>
      <c r="B453" s="39"/>
      <c r="C453" s="40"/>
      <c r="D453" s="233" t="s">
        <v>167</v>
      </c>
      <c r="E453" s="40"/>
      <c r="F453" s="234" t="s">
        <v>2410</v>
      </c>
      <c r="G453" s="40"/>
      <c r="H453" s="40"/>
      <c r="I453" s="235"/>
      <c r="J453" s="40"/>
      <c r="K453" s="40"/>
      <c r="L453" s="44"/>
      <c r="M453" s="282"/>
      <c r="N453" s="283"/>
      <c r="O453" s="284"/>
      <c r="P453" s="284"/>
      <c r="Q453" s="284"/>
      <c r="R453" s="284"/>
      <c r="S453" s="284"/>
      <c r="T453" s="285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7" t="s">
        <v>167</v>
      </c>
      <c r="AU453" s="17" t="s">
        <v>86</v>
      </c>
    </row>
    <row r="454" s="2" customFormat="1" ht="6.96" customHeight="1">
      <c r="A454" s="38"/>
      <c r="B454" s="66"/>
      <c r="C454" s="67"/>
      <c r="D454" s="67"/>
      <c r="E454" s="67"/>
      <c r="F454" s="67"/>
      <c r="G454" s="67"/>
      <c r="H454" s="67"/>
      <c r="I454" s="67"/>
      <c r="J454" s="67"/>
      <c r="K454" s="67"/>
      <c r="L454" s="44"/>
      <c r="M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</row>
  </sheetData>
  <sheetProtection sheet="1" autoFilter="0" formatColumns="0" formatRows="0" objects="1" scenarios="1" spinCount="100000" saltValue="auN4Y299cyg+35BfknUFfOiLCLgSRaScGVAtjTc7YnyWSK7EKbAt63dv0SGWTyqyhjRftvwF9D5RnTGgjD0q2A==" hashValue="FyxB5hOrt0jWjiNlXHZKnUPtAkNG9J+STkKzI+V4SgIERUliTvIAvFInG/LeSyBV8gYuo2aaYtFx1lJkMJ8Djw==" algorithmName="SHA-512" password="CC35"/>
  <autoFilter ref="C126:K453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2411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ROUND(J128,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ROUND((SUM(BE128:BE546)),  0)</f>
        <v>0</v>
      </c>
      <c r="G33" s="38"/>
      <c r="H33" s="38"/>
      <c r="I33" s="155">
        <v>0.20999999999999999</v>
      </c>
      <c r="J33" s="154">
        <f>ROUND(((SUM(BE128:BE546))*I33),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ROUND((SUM(BF128:BF546)),  0)</f>
        <v>0</v>
      </c>
      <c r="G34" s="38"/>
      <c r="H34" s="38"/>
      <c r="I34" s="155">
        <v>0.14999999999999999</v>
      </c>
      <c r="J34" s="154">
        <f>ROUND(((SUM(BF128:BF546))*I34),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ROUND((SUM(BG128:BG546)),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ROUND((SUM(BH128:BH546)),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ROUND((SUM(BI128:BI546)),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SO05 - SO 05 - Elektroinstalace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J128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2412</v>
      </c>
      <c r="E97" s="182"/>
      <c r="F97" s="182"/>
      <c r="G97" s="182"/>
      <c r="H97" s="182"/>
      <c r="I97" s="182"/>
      <c r="J97" s="183">
        <f>J129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2413</v>
      </c>
      <c r="E98" s="188"/>
      <c r="F98" s="188"/>
      <c r="G98" s="188"/>
      <c r="H98" s="188"/>
      <c r="I98" s="188"/>
      <c r="J98" s="189">
        <f>J130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2414</v>
      </c>
      <c r="E99" s="188"/>
      <c r="F99" s="188"/>
      <c r="G99" s="188"/>
      <c r="H99" s="188"/>
      <c r="I99" s="188"/>
      <c r="J99" s="189">
        <f>J145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2415</v>
      </c>
      <c r="E100" s="188"/>
      <c r="F100" s="188"/>
      <c r="G100" s="188"/>
      <c r="H100" s="188"/>
      <c r="I100" s="188"/>
      <c r="J100" s="189">
        <f>J306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2416</v>
      </c>
      <c r="E101" s="188"/>
      <c r="F101" s="188"/>
      <c r="G101" s="188"/>
      <c r="H101" s="188"/>
      <c r="I101" s="188"/>
      <c r="J101" s="189">
        <f>J333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2417</v>
      </c>
      <c r="E102" s="188"/>
      <c r="F102" s="188"/>
      <c r="G102" s="188"/>
      <c r="H102" s="188"/>
      <c r="I102" s="188"/>
      <c r="J102" s="189">
        <f>J336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2418</v>
      </c>
      <c r="E103" s="188"/>
      <c r="F103" s="188"/>
      <c r="G103" s="188"/>
      <c r="H103" s="188"/>
      <c r="I103" s="188"/>
      <c r="J103" s="189">
        <f>J365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2419</v>
      </c>
      <c r="E104" s="188"/>
      <c r="F104" s="188"/>
      <c r="G104" s="188"/>
      <c r="H104" s="188"/>
      <c r="I104" s="188"/>
      <c r="J104" s="189">
        <f>J376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2420</v>
      </c>
      <c r="E105" s="188"/>
      <c r="F105" s="188"/>
      <c r="G105" s="188"/>
      <c r="H105" s="188"/>
      <c r="I105" s="188"/>
      <c r="J105" s="189">
        <f>J389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2421</v>
      </c>
      <c r="E106" s="188"/>
      <c r="F106" s="188"/>
      <c r="G106" s="188"/>
      <c r="H106" s="188"/>
      <c r="I106" s="188"/>
      <c r="J106" s="189">
        <f>J402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2422</v>
      </c>
      <c r="E107" s="188"/>
      <c r="F107" s="188"/>
      <c r="G107" s="188"/>
      <c r="H107" s="188"/>
      <c r="I107" s="188"/>
      <c r="J107" s="189">
        <f>J483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2423</v>
      </c>
      <c r="E108" s="188"/>
      <c r="F108" s="188"/>
      <c r="G108" s="188"/>
      <c r="H108" s="188"/>
      <c r="I108" s="188"/>
      <c r="J108" s="189">
        <f>J514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8"/>
      <c r="C114" s="69"/>
      <c r="D114" s="69"/>
      <c r="E114" s="69"/>
      <c r="F114" s="69"/>
      <c r="G114" s="69"/>
      <c r="H114" s="69"/>
      <c r="I114" s="69"/>
      <c r="J114" s="69"/>
      <c r="K114" s="69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144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174" t="str">
        <f>E7</f>
        <v>Intenzifikace úpravny vody a přivaděče Kostelec nad Orlicí</v>
      </c>
      <c r="F118" s="32"/>
      <c r="G118" s="32"/>
      <c r="H118" s="32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113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76" t="str">
        <f>E9</f>
        <v>SO05 - SO 05 - Elektroinstalace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21</v>
      </c>
      <c r="D122" s="40"/>
      <c r="E122" s="40"/>
      <c r="F122" s="27" t="str">
        <f>F12</f>
        <v>Kostelec nad Orlicí</v>
      </c>
      <c r="G122" s="40"/>
      <c r="H122" s="40"/>
      <c r="I122" s="32" t="s">
        <v>23</v>
      </c>
      <c r="J122" s="79" t="str">
        <f>IF(J12="","",J12)</f>
        <v>4. 2. 2022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25</v>
      </c>
      <c r="D124" s="40"/>
      <c r="E124" s="40"/>
      <c r="F124" s="27" t="str">
        <f>E15</f>
        <v>Město Kostelec nad Orlicí</v>
      </c>
      <c r="G124" s="40"/>
      <c r="H124" s="40"/>
      <c r="I124" s="32" t="s">
        <v>31</v>
      </c>
      <c r="J124" s="36" t="str">
        <f>E21</f>
        <v>AKVOPRO s.r.o.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29</v>
      </c>
      <c r="D125" s="40"/>
      <c r="E125" s="40"/>
      <c r="F125" s="27" t="str">
        <f>IF(E18="","",E18)</f>
        <v>Vyplň údaj</v>
      </c>
      <c r="G125" s="40"/>
      <c r="H125" s="40"/>
      <c r="I125" s="32" t="s">
        <v>34</v>
      </c>
      <c r="J125" s="36" t="str">
        <f>E24</f>
        <v xml:space="preserve"> 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91"/>
      <c r="B127" s="192"/>
      <c r="C127" s="193" t="s">
        <v>145</v>
      </c>
      <c r="D127" s="194" t="s">
        <v>62</v>
      </c>
      <c r="E127" s="194" t="s">
        <v>58</v>
      </c>
      <c r="F127" s="194" t="s">
        <v>59</v>
      </c>
      <c r="G127" s="194" t="s">
        <v>146</v>
      </c>
      <c r="H127" s="194" t="s">
        <v>147</v>
      </c>
      <c r="I127" s="194" t="s">
        <v>148</v>
      </c>
      <c r="J127" s="195" t="s">
        <v>117</v>
      </c>
      <c r="K127" s="196" t="s">
        <v>149</v>
      </c>
      <c r="L127" s="197"/>
      <c r="M127" s="100" t="s">
        <v>1</v>
      </c>
      <c r="N127" s="101" t="s">
        <v>41</v>
      </c>
      <c r="O127" s="101" t="s">
        <v>150</v>
      </c>
      <c r="P127" s="101" t="s">
        <v>151</v>
      </c>
      <c r="Q127" s="101" t="s">
        <v>152</v>
      </c>
      <c r="R127" s="101" t="s">
        <v>153</v>
      </c>
      <c r="S127" s="101" t="s">
        <v>154</v>
      </c>
      <c r="T127" s="102" t="s">
        <v>155</v>
      </c>
      <c r="U127" s="191"/>
      <c r="V127" s="191"/>
      <c r="W127" s="191"/>
      <c r="X127" s="191"/>
      <c r="Y127" s="191"/>
      <c r="Z127" s="191"/>
      <c r="AA127" s="191"/>
      <c r="AB127" s="191"/>
      <c r="AC127" s="191"/>
      <c r="AD127" s="191"/>
      <c r="AE127" s="191"/>
    </row>
    <row r="128" s="2" customFormat="1" ht="22.8" customHeight="1">
      <c r="A128" s="38"/>
      <c r="B128" s="39"/>
      <c r="C128" s="107" t="s">
        <v>156</v>
      </c>
      <c r="D128" s="40"/>
      <c r="E128" s="40"/>
      <c r="F128" s="40"/>
      <c r="G128" s="40"/>
      <c r="H128" s="40"/>
      <c r="I128" s="40"/>
      <c r="J128" s="198">
        <f>BK128</f>
        <v>0</v>
      </c>
      <c r="K128" s="40"/>
      <c r="L128" s="44"/>
      <c r="M128" s="103"/>
      <c r="N128" s="199"/>
      <c r="O128" s="104"/>
      <c r="P128" s="200">
        <f>P129</f>
        <v>0</v>
      </c>
      <c r="Q128" s="104"/>
      <c r="R128" s="200">
        <f>R129</f>
        <v>0</v>
      </c>
      <c r="S128" s="104"/>
      <c r="T128" s="201">
        <f>T129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76</v>
      </c>
      <c r="AU128" s="17" t="s">
        <v>119</v>
      </c>
      <c r="BK128" s="202">
        <f>BK129</f>
        <v>0</v>
      </c>
    </row>
    <row r="129" s="12" customFormat="1" ht="25.92" customHeight="1">
      <c r="A129" s="12"/>
      <c r="B129" s="203"/>
      <c r="C129" s="204"/>
      <c r="D129" s="205" t="s">
        <v>76</v>
      </c>
      <c r="E129" s="206" t="s">
        <v>157</v>
      </c>
      <c r="F129" s="206" t="s">
        <v>157</v>
      </c>
      <c r="G129" s="204"/>
      <c r="H129" s="204"/>
      <c r="I129" s="207"/>
      <c r="J129" s="208">
        <f>BK129</f>
        <v>0</v>
      </c>
      <c r="K129" s="204"/>
      <c r="L129" s="209"/>
      <c r="M129" s="210"/>
      <c r="N129" s="211"/>
      <c r="O129" s="211"/>
      <c r="P129" s="212">
        <f>P130+P145+P306+P333+P336+P365+P376+P389+P402+P483+P514</f>
        <v>0</v>
      </c>
      <c r="Q129" s="211"/>
      <c r="R129" s="212">
        <f>R130+R145+R306+R333+R336+R365+R376+R389+R402+R483+R514</f>
        <v>0</v>
      </c>
      <c r="S129" s="211"/>
      <c r="T129" s="213">
        <f>T130+T145+T306+T333+T336+T365+T376+T389+T402+T483+T514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</v>
      </c>
      <c r="AT129" s="215" t="s">
        <v>76</v>
      </c>
      <c r="AU129" s="215" t="s">
        <v>77</v>
      </c>
      <c r="AY129" s="214" t="s">
        <v>159</v>
      </c>
      <c r="BK129" s="216">
        <f>BK130+BK145+BK306+BK333+BK336+BK365+BK376+BK389+BK402+BK483+BK514</f>
        <v>0</v>
      </c>
    </row>
    <row r="130" s="12" customFormat="1" ht="22.8" customHeight="1">
      <c r="A130" s="12"/>
      <c r="B130" s="203"/>
      <c r="C130" s="204"/>
      <c r="D130" s="205" t="s">
        <v>76</v>
      </c>
      <c r="E130" s="217" t="s">
        <v>2424</v>
      </c>
      <c r="F130" s="217" t="s">
        <v>2425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SUM(P131:P144)</f>
        <v>0</v>
      </c>
      <c r="Q130" s="211"/>
      <c r="R130" s="212">
        <f>SUM(R131:R144)</f>
        <v>0</v>
      </c>
      <c r="S130" s="211"/>
      <c r="T130" s="213">
        <f>SUM(T131:T144)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</v>
      </c>
      <c r="AT130" s="215" t="s">
        <v>76</v>
      </c>
      <c r="AU130" s="215" t="s">
        <v>8</v>
      </c>
      <c r="AY130" s="214" t="s">
        <v>159</v>
      </c>
      <c r="BK130" s="216">
        <f>SUM(BK131:BK144)</f>
        <v>0</v>
      </c>
    </row>
    <row r="131" s="2" customFormat="1" ht="24.15" customHeight="1">
      <c r="A131" s="38"/>
      <c r="B131" s="39"/>
      <c r="C131" s="270" t="s">
        <v>8</v>
      </c>
      <c r="D131" s="270" t="s">
        <v>295</v>
      </c>
      <c r="E131" s="271" t="s">
        <v>2426</v>
      </c>
      <c r="F131" s="272" t="s">
        <v>2427</v>
      </c>
      <c r="G131" s="273" t="s">
        <v>2428</v>
      </c>
      <c r="H131" s="274">
        <v>1</v>
      </c>
      <c r="I131" s="275"/>
      <c r="J131" s="276">
        <f>ROUND(I131*H131,0)</f>
        <v>0</v>
      </c>
      <c r="K131" s="277"/>
      <c r="L131" s="278"/>
      <c r="M131" s="279" t="s">
        <v>1</v>
      </c>
      <c r="N131" s="280" t="s">
        <v>42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210</v>
      </c>
      <c r="AT131" s="231" t="s">
        <v>295</v>
      </c>
      <c r="AU131" s="231" t="s">
        <v>86</v>
      </c>
      <c r="AY131" s="17" t="s">
        <v>159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</v>
      </c>
      <c r="BK131" s="232">
        <f>ROUND(I131*H131,0)</f>
        <v>0</v>
      </c>
      <c r="BL131" s="17" t="s">
        <v>165</v>
      </c>
      <c r="BM131" s="231" t="s">
        <v>2429</v>
      </c>
    </row>
    <row r="132" s="2" customFormat="1">
      <c r="A132" s="38"/>
      <c r="B132" s="39"/>
      <c r="C132" s="40"/>
      <c r="D132" s="233" t="s">
        <v>167</v>
      </c>
      <c r="E132" s="40"/>
      <c r="F132" s="234" t="s">
        <v>2427</v>
      </c>
      <c r="G132" s="40"/>
      <c r="H132" s="40"/>
      <c r="I132" s="235"/>
      <c r="J132" s="40"/>
      <c r="K132" s="40"/>
      <c r="L132" s="44"/>
      <c r="M132" s="236"/>
      <c r="N132" s="237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167</v>
      </c>
      <c r="AU132" s="17" t="s">
        <v>86</v>
      </c>
    </row>
    <row r="133" s="2" customFormat="1" ht="16.5" customHeight="1">
      <c r="A133" s="38"/>
      <c r="B133" s="39"/>
      <c r="C133" s="270" t="s">
        <v>86</v>
      </c>
      <c r="D133" s="270" t="s">
        <v>295</v>
      </c>
      <c r="E133" s="271" t="s">
        <v>2430</v>
      </c>
      <c r="F133" s="272" t="s">
        <v>2431</v>
      </c>
      <c r="G133" s="273" t="s">
        <v>2432</v>
      </c>
      <c r="H133" s="274">
        <v>1</v>
      </c>
      <c r="I133" s="275"/>
      <c r="J133" s="276">
        <f>ROUND(I133*H133,0)</f>
        <v>0</v>
      </c>
      <c r="K133" s="277"/>
      <c r="L133" s="278"/>
      <c r="M133" s="279" t="s">
        <v>1</v>
      </c>
      <c r="N133" s="280" t="s">
        <v>42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210</v>
      </c>
      <c r="AT133" s="231" t="s">
        <v>295</v>
      </c>
      <c r="AU133" s="231" t="s">
        <v>86</v>
      </c>
      <c r="AY133" s="17" t="s">
        <v>159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</v>
      </c>
      <c r="BK133" s="232">
        <f>ROUND(I133*H133,0)</f>
        <v>0</v>
      </c>
      <c r="BL133" s="17" t="s">
        <v>165</v>
      </c>
      <c r="BM133" s="231" t="s">
        <v>2433</v>
      </c>
    </row>
    <row r="134" s="2" customFormat="1">
      <c r="A134" s="38"/>
      <c r="B134" s="39"/>
      <c r="C134" s="40"/>
      <c r="D134" s="233" t="s">
        <v>167</v>
      </c>
      <c r="E134" s="40"/>
      <c r="F134" s="234" t="s">
        <v>2431</v>
      </c>
      <c r="G134" s="40"/>
      <c r="H134" s="40"/>
      <c r="I134" s="235"/>
      <c r="J134" s="40"/>
      <c r="K134" s="40"/>
      <c r="L134" s="44"/>
      <c r="M134" s="236"/>
      <c r="N134" s="237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167</v>
      </c>
      <c r="AU134" s="17" t="s">
        <v>86</v>
      </c>
    </row>
    <row r="135" s="2" customFormat="1" ht="16.5" customHeight="1">
      <c r="A135" s="38"/>
      <c r="B135" s="39"/>
      <c r="C135" s="270" t="s">
        <v>179</v>
      </c>
      <c r="D135" s="270" t="s">
        <v>295</v>
      </c>
      <c r="E135" s="271" t="s">
        <v>2434</v>
      </c>
      <c r="F135" s="272" t="s">
        <v>2435</v>
      </c>
      <c r="G135" s="273" t="s">
        <v>2432</v>
      </c>
      <c r="H135" s="274">
        <v>1</v>
      </c>
      <c r="I135" s="275"/>
      <c r="J135" s="276">
        <f>ROUND(I135*H135,0)</f>
        <v>0</v>
      </c>
      <c r="K135" s="277"/>
      <c r="L135" s="278"/>
      <c r="M135" s="279" t="s">
        <v>1</v>
      </c>
      <c r="N135" s="280" t="s">
        <v>42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210</v>
      </c>
      <c r="AT135" s="231" t="s">
        <v>295</v>
      </c>
      <c r="AU135" s="231" t="s">
        <v>86</v>
      </c>
      <c r="AY135" s="17" t="s">
        <v>159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</v>
      </c>
      <c r="BK135" s="232">
        <f>ROUND(I135*H135,0)</f>
        <v>0</v>
      </c>
      <c r="BL135" s="17" t="s">
        <v>165</v>
      </c>
      <c r="BM135" s="231" t="s">
        <v>2436</v>
      </c>
    </row>
    <row r="136" s="2" customFormat="1">
      <c r="A136" s="38"/>
      <c r="B136" s="39"/>
      <c r="C136" s="40"/>
      <c r="D136" s="233" t="s">
        <v>167</v>
      </c>
      <c r="E136" s="40"/>
      <c r="F136" s="234" t="s">
        <v>2435</v>
      </c>
      <c r="G136" s="40"/>
      <c r="H136" s="40"/>
      <c r="I136" s="235"/>
      <c r="J136" s="40"/>
      <c r="K136" s="40"/>
      <c r="L136" s="44"/>
      <c r="M136" s="236"/>
      <c r="N136" s="237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167</v>
      </c>
      <c r="AU136" s="17" t="s">
        <v>86</v>
      </c>
    </row>
    <row r="137" s="2" customFormat="1" ht="16.5" customHeight="1">
      <c r="A137" s="38"/>
      <c r="B137" s="39"/>
      <c r="C137" s="270" t="s">
        <v>165</v>
      </c>
      <c r="D137" s="270" t="s">
        <v>295</v>
      </c>
      <c r="E137" s="271" t="s">
        <v>2437</v>
      </c>
      <c r="F137" s="272" t="s">
        <v>2438</v>
      </c>
      <c r="G137" s="273" t="s">
        <v>2432</v>
      </c>
      <c r="H137" s="274">
        <v>1</v>
      </c>
      <c r="I137" s="275"/>
      <c r="J137" s="276">
        <f>ROUND(I137*H137,0)</f>
        <v>0</v>
      </c>
      <c r="K137" s="277"/>
      <c r="L137" s="278"/>
      <c r="M137" s="279" t="s">
        <v>1</v>
      </c>
      <c r="N137" s="280" t="s">
        <v>42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210</v>
      </c>
      <c r="AT137" s="231" t="s">
        <v>295</v>
      </c>
      <c r="AU137" s="231" t="s">
        <v>86</v>
      </c>
      <c r="AY137" s="17" t="s">
        <v>159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</v>
      </c>
      <c r="BK137" s="232">
        <f>ROUND(I137*H137,0)</f>
        <v>0</v>
      </c>
      <c r="BL137" s="17" t="s">
        <v>165</v>
      </c>
      <c r="BM137" s="231" t="s">
        <v>2439</v>
      </c>
    </row>
    <row r="138" s="2" customFormat="1">
      <c r="A138" s="38"/>
      <c r="B138" s="39"/>
      <c r="C138" s="40"/>
      <c r="D138" s="233" t="s">
        <v>167</v>
      </c>
      <c r="E138" s="40"/>
      <c r="F138" s="234" t="s">
        <v>2438</v>
      </c>
      <c r="G138" s="40"/>
      <c r="H138" s="40"/>
      <c r="I138" s="235"/>
      <c r="J138" s="40"/>
      <c r="K138" s="40"/>
      <c r="L138" s="44"/>
      <c r="M138" s="236"/>
      <c r="N138" s="237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167</v>
      </c>
      <c r="AU138" s="17" t="s">
        <v>86</v>
      </c>
    </row>
    <row r="139" s="2" customFormat="1" ht="24.15" customHeight="1">
      <c r="A139" s="38"/>
      <c r="B139" s="39"/>
      <c r="C139" s="270" t="s">
        <v>190</v>
      </c>
      <c r="D139" s="270" t="s">
        <v>295</v>
      </c>
      <c r="E139" s="271" t="s">
        <v>2440</v>
      </c>
      <c r="F139" s="272" t="s">
        <v>2441</v>
      </c>
      <c r="G139" s="273" t="s">
        <v>432</v>
      </c>
      <c r="H139" s="274">
        <v>8</v>
      </c>
      <c r="I139" s="275"/>
      <c r="J139" s="276">
        <f>ROUND(I139*H139,0)</f>
        <v>0</v>
      </c>
      <c r="K139" s="277"/>
      <c r="L139" s="278"/>
      <c r="M139" s="279" t="s">
        <v>1</v>
      </c>
      <c r="N139" s="280" t="s">
        <v>42</v>
      </c>
      <c r="O139" s="91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358</v>
      </c>
      <c r="AT139" s="231" t="s">
        <v>295</v>
      </c>
      <c r="AU139" s="231" t="s">
        <v>86</v>
      </c>
      <c r="AY139" s="17" t="s">
        <v>159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</v>
      </c>
      <c r="BK139" s="232">
        <f>ROUND(I139*H139,0)</f>
        <v>0</v>
      </c>
      <c r="BL139" s="17" t="s">
        <v>257</v>
      </c>
      <c r="BM139" s="231" t="s">
        <v>2442</v>
      </c>
    </row>
    <row r="140" s="2" customFormat="1">
      <c r="A140" s="38"/>
      <c r="B140" s="39"/>
      <c r="C140" s="40"/>
      <c r="D140" s="233" t="s">
        <v>167</v>
      </c>
      <c r="E140" s="40"/>
      <c r="F140" s="234" t="s">
        <v>2441</v>
      </c>
      <c r="G140" s="40"/>
      <c r="H140" s="40"/>
      <c r="I140" s="235"/>
      <c r="J140" s="40"/>
      <c r="K140" s="40"/>
      <c r="L140" s="44"/>
      <c r="M140" s="236"/>
      <c r="N140" s="237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167</v>
      </c>
      <c r="AU140" s="17" t="s">
        <v>86</v>
      </c>
    </row>
    <row r="141" s="2" customFormat="1" ht="21.75" customHeight="1">
      <c r="A141" s="38"/>
      <c r="B141" s="39"/>
      <c r="C141" s="270" t="s">
        <v>196</v>
      </c>
      <c r="D141" s="270" t="s">
        <v>295</v>
      </c>
      <c r="E141" s="271" t="s">
        <v>2443</v>
      </c>
      <c r="F141" s="272" t="s">
        <v>2444</v>
      </c>
      <c r="G141" s="273" t="s">
        <v>432</v>
      </c>
      <c r="H141" s="274">
        <v>10</v>
      </c>
      <c r="I141" s="275"/>
      <c r="J141" s="276">
        <f>ROUND(I141*H141,0)</f>
        <v>0</v>
      </c>
      <c r="K141" s="277"/>
      <c r="L141" s="278"/>
      <c r="M141" s="279" t="s">
        <v>1</v>
      </c>
      <c r="N141" s="280" t="s">
        <v>42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358</v>
      </c>
      <c r="AT141" s="231" t="s">
        <v>295</v>
      </c>
      <c r="AU141" s="231" t="s">
        <v>86</v>
      </c>
      <c r="AY141" s="17" t="s">
        <v>159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</v>
      </c>
      <c r="BK141" s="232">
        <f>ROUND(I141*H141,0)</f>
        <v>0</v>
      </c>
      <c r="BL141" s="17" t="s">
        <v>257</v>
      </c>
      <c r="BM141" s="231" t="s">
        <v>2445</v>
      </c>
    </row>
    <row r="142" s="2" customFormat="1">
      <c r="A142" s="38"/>
      <c r="B142" s="39"/>
      <c r="C142" s="40"/>
      <c r="D142" s="233" t="s">
        <v>167</v>
      </c>
      <c r="E142" s="40"/>
      <c r="F142" s="234" t="s">
        <v>2444</v>
      </c>
      <c r="G142" s="40"/>
      <c r="H142" s="40"/>
      <c r="I142" s="235"/>
      <c r="J142" s="40"/>
      <c r="K142" s="40"/>
      <c r="L142" s="44"/>
      <c r="M142" s="236"/>
      <c r="N142" s="237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167</v>
      </c>
      <c r="AU142" s="17" t="s">
        <v>86</v>
      </c>
    </row>
    <row r="143" s="2" customFormat="1" ht="21.75" customHeight="1">
      <c r="A143" s="38"/>
      <c r="B143" s="39"/>
      <c r="C143" s="270" t="s">
        <v>202</v>
      </c>
      <c r="D143" s="270" t="s">
        <v>295</v>
      </c>
      <c r="E143" s="271" t="s">
        <v>2446</v>
      </c>
      <c r="F143" s="272" t="s">
        <v>2447</v>
      </c>
      <c r="G143" s="273" t="s">
        <v>432</v>
      </c>
      <c r="H143" s="274">
        <v>4</v>
      </c>
      <c r="I143" s="275"/>
      <c r="J143" s="276">
        <f>ROUND(I143*H143,0)</f>
        <v>0</v>
      </c>
      <c r="K143" s="277"/>
      <c r="L143" s="278"/>
      <c r="M143" s="279" t="s">
        <v>1</v>
      </c>
      <c r="N143" s="280" t="s">
        <v>42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358</v>
      </c>
      <c r="AT143" s="231" t="s">
        <v>295</v>
      </c>
      <c r="AU143" s="231" t="s">
        <v>86</v>
      </c>
      <c r="AY143" s="17" t="s">
        <v>159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</v>
      </c>
      <c r="BK143" s="232">
        <f>ROUND(I143*H143,0)</f>
        <v>0</v>
      </c>
      <c r="BL143" s="17" t="s">
        <v>257</v>
      </c>
      <c r="BM143" s="231" t="s">
        <v>2448</v>
      </c>
    </row>
    <row r="144" s="2" customFormat="1">
      <c r="A144" s="38"/>
      <c r="B144" s="39"/>
      <c r="C144" s="40"/>
      <c r="D144" s="233" t="s">
        <v>167</v>
      </c>
      <c r="E144" s="40"/>
      <c r="F144" s="234" t="s">
        <v>2447</v>
      </c>
      <c r="G144" s="40"/>
      <c r="H144" s="40"/>
      <c r="I144" s="235"/>
      <c r="J144" s="40"/>
      <c r="K144" s="40"/>
      <c r="L144" s="44"/>
      <c r="M144" s="236"/>
      <c r="N144" s="237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167</v>
      </c>
      <c r="AU144" s="17" t="s">
        <v>86</v>
      </c>
    </row>
    <row r="145" s="12" customFormat="1" ht="22.8" customHeight="1">
      <c r="A145" s="12"/>
      <c r="B145" s="203"/>
      <c r="C145" s="204"/>
      <c r="D145" s="205" t="s">
        <v>76</v>
      </c>
      <c r="E145" s="217" t="s">
        <v>2449</v>
      </c>
      <c r="F145" s="217" t="s">
        <v>2450</v>
      </c>
      <c r="G145" s="204"/>
      <c r="H145" s="204"/>
      <c r="I145" s="207"/>
      <c r="J145" s="218">
        <f>BK145</f>
        <v>0</v>
      </c>
      <c r="K145" s="204"/>
      <c r="L145" s="209"/>
      <c r="M145" s="210"/>
      <c r="N145" s="211"/>
      <c r="O145" s="211"/>
      <c r="P145" s="212">
        <f>SUM(P146:P305)</f>
        <v>0</v>
      </c>
      <c r="Q145" s="211"/>
      <c r="R145" s="212">
        <f>SUM(R146:R305)</f>
        <v>0</v>
      </c>
      <c r="S145" s="211"/>
      <c r="T145" s="213">
        <f>SUM(T146:T305)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4" t="s">
        <v>8</v>
      </c>
      <c r="AT145" s="215" t="s">
        <v>76</v>
      </c>
      <c r="AU145" s="215" t="s">
        <v>8</v>
      </c>
      <c r="AY145" s="214" t="s">
        <v>159</v>
      </c>
      <c r="BK145" s="216">
        <f>SUM(BK146:BK305)</f>
        <v>0</v>
      </c>
    </row>
    <row r="146" s="2" customFormat="1" ht="16.5" customHeight="1">
      <c r="A146" s="38"/>
      <c r="B146" s="39"/>
      <c r="C146" s="270" t="s">
        <v>210</v>
      </c>
      <c r="D146" s="270" t="s">
        <v>295</v>
      </c>
      <c r="E146" s="271" t="s">
        <v>2451</v>
      </c>
      <c r="F146" s="272" t="s">
        <v>2452</v>
      </c>
      <c r="G146" s="273" t="s">
        <v>2428</v>
      </c>
      <c r="H146" s="274">
        <v>1</v>
      </c>
      <c r="I146" s="275"/>
      <c r="J146" s="276">
        <f>ROUND(I146*H146,0)</f>
        <v>0</v>
      </c>
      <c r="K146" s="277"/>
      <c r="L146" s="278"/>
      <c r="M146" s="279" t="s">
        <v>1</v>
      </c>
      <c r="N146" s="280" t="s">
        <v>42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358</v>
      </c>
      <c r="AT146" s="231" t="s">
        <v>295</v>
      </c>
      <c r="AU146" s="231" t="s">
        <v>86</v>
      </c>
      <c r="AY146" s="17" t="s">
        <v>159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</v>
      </c>
      <c r="BK146" s="232">
        <f>ROUND(I146*H146,0)</f>
        <v>0</v>
      </c>
      <c r="BL146" s="17" t="s">
        <v>257</v>
      </c>
      <c r="BM146" s="231" t="s">
        <v>2453</v>
      </c>
    </row>
    <row r="147" s="2" customFormat="1">
      <c r="A147" s="38"/>
      <c r="B147" s="39"/>
      <c r="C147" s="40"/>
      <c r="D147" s="233" t="s">
        <v>167</v>
      </c>
      <c r="E147" s="40"/>
      <c r="F147" s="234" t="s">
        <v>2452</v>
      </c>
      <c r="G147" s="40"/>
      <c r="H147" s="40"/>
      <c r="I147" s="235"/>
      <c r="J147" s="40"/>
      <c r="K147" s="40"/>
      <c r="L147" s="44"/>
      <c r="M147" s="236"/>
      <c r="N147" s="237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167</v>
      </c>
      <c r="AU147" s="17" t="s">
        <v>86</v>
      </c>
    </row>
    <row r="148" s="2" customFormat="1" ht="16.5" customHeight="1">
      <c r="A148" s="38"/>
      <c r="B148" s="39"/>
      <c r="C148" s="270" t="s">
        <v>216</v>
      </c>
      <c r="D148" s="270" t="s">
        <v>295</v>
      </c>
      <c r="E148" s="271" t="s">
        <v>2454</v>
      </c>
      <c r="F148" s="272" t="s">
        <v>2455</v>
      </c>
      <c r="G148" s="273" t="s">
        <v>2428</v>
      </c>
      <c r="H148" s="274">
        <v>1</v>
      </c>
      <c r="I148" s="275"/>
      <c r="J148" s="276">
        <f>ROUND(I148*H148,0)</f>
        <v>0</v>
      </c>
      <c r="K148" s="277"/>
      <c r="L148" s="278"/>
      <c r="M148" s="279" t="s">
        <v>1</v>
      </c>
      <c r="N148" s="280" t="s">
        <v>42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358</v>
      </c>
      <c r="AT148" s="231" t="s">
        <v>295</v>
      </c>
      <c r="AU148" s="231" t="s">
        <v>86</v>
      </c>
      <c r="AY148" s="17" t="s">
        <v>159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</v>
      </c>
      <c r="BK148" s="232">
        <f>ROUND(I148*H148,0)</f>
        <v>0</v>
      </c>
      <c r="BL148" s="17" t="s">
        <v>257</v>
      </c>
      <c r="BM148" s="231" t="s">
        <v>2456</v>
      </c>
    </row>
    <row r="149" s="2" customFormat="1">
      <c r="A149" s="38"/>
      <c r="B149" s="39"/>
      <c r="C149" s="40"/>
      <c r="D149" s="233" t="s">
        <v>167</v>
      </c>
      <c r="E149" s="40"/>
      <c r="F149" s="234" t="s">
        <v>2455</v>
      </c>
      <c r="G149" s="40"/>
      <c r="H149" s="40"/>
      <c r="I149" s="235"/>
      <c r="J149" s="40"/>
      <c r="K149" s="40"/>
      <c r="L149" s="44"/>
      <c r="M149" s="236"/>
      <c r="N149" s="237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167</v>
      </c>
      <c r="AU149" s="17" t="s">
        <v>86</v>
      </c>
    </row>
    <row r="150" s="2" customFormat="1" ht="16.5" customHeight="1">
      <c r="A150" s="38"/>
      <c r="B150" s="39"/>
      <c r="C150" s="270" t="s">
        <v>221</v>
      </c>
      <c r="D150" s="270" t="s">
        <v>295</v>
      </c>
      <c r="E150" s="271" t="s">
        <v>2457</v>
      </c>
      <c r="F150" s="272" t="s">
        <v>2458</v>
      </c>
      <c r="G150" s="273" t="s">
        <v>2428</v>
      </c>
      <c r="H150" s="274">
        <v>1</v>
      </c>
      <c r="I150" s="275"/>
      <c r="J150" s="276">
        <f>ROUND(I150*H150,0)</f>
        <v>0</v>
      </c>
      <c r="K150" s="277"/>
      <c r="L150" s="278"/>
      <c r="M150" s="279" t="s">
        <v>1</v>
      </c>
      <c r="N150" s="280" t="s">
        <v>42</v>
      </c>
      <c r="O150" s="91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358</v>
      </c>
      <c r="AT150" s="231" t="s">
        <v>295</v>
      </c>
      <c r="AU150" s="231" t="s">
        <v>86</v>
      </c>
      <c r="AY150" s="17" t="s">
        <v>159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</v>
      </c>
      <c r="BK150" s="232">
        <f>ROUND(I150*H150,0)</f>
        <v>0</v>
      </c>
      <c r="BL150" s="17" t="s">
        <v>257</v>
      </c>
      <c r="BM150" s="231" t="s">
        <v>2459</v>
      </c>
    </row>
    <row r="151" s="2" customFormat="1">
      <c r="A151" s="38"/>
      <c r="B151" s="39"/>
      <c r="C151" s="40"/>
      <c r="D151" s="233" t="s">
        <v>167</v>
      </c>
      <c r="E151" s="40"/>
      <c r="F151" s="234" t="s">
        <v>2458</v>
      </c>
      <c r="G151" s="40"/>
      <c r="H151" s="40"/>
      <c r="I151" s="235"/>
      <c r="J151" s="40"/>
      <c r="K151" s="40"/>
      <c r="L151" s="44"/>
      <c r="M151" s="236"/>
      <c r="N151" s="237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167</v>
      </c>
      <c r="AU151" s="17" t="s">
        <v>86</v>
      </c>
    </row>
    <row r="152" s="2" customFormat="1" ht="16.5" customHeight="1">
      <c r="A152" s="38"/>
      <c r="B152" s="39"/>
      <c r="C152" s="270" t="s">
        <v>228</v>
      </c>
      <c r="D152" s="270" t="s">
        <v>295</v>
      </c>
      <c r="E152" s="271" t="s">
        <v>2460</v>
      </c>
      <c r="F152" s="272" t="s">
        <v>2461</v>
      </c>
      <c r="G152" s="273" t="s">
        <v>2428</v>
      </c>
      <c r="H152" s="274">
        <v>1</v>
      </c>
      <c r="I152" s="275"/>
      <c r="J152" s="276">
        <f>ROUND(I152*H152,0)</f>
        <v>0</v>
      </c>
      <c r="K152" s="277"/>
      <c r="L152" s="278"/>
      <c r="M152" s="279" t="s">
        <v>1</v>
      </c>
      <c r="N152" s="280" t="s">
        <v>42</v>
      </c>
      <c r="O152" s="91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358</v>
      </c>
      <c r="AT152" s="231" t="s">
        <v>295</v>
      </c>
      <c r="AU152" s="231" t="s">
        <v>86</v>
      </c>
      <c r="AY152" s="17" t="s">
        <v>159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</v>
      </c>
      <c r="BK152" s="232">
        <f>ROUND(I152*H152,0)</f>
        <v>0</v>
      </c>
      <c r="BL152" s="17" t="s">
        <v>257</v>
      </c>
      <c r="BM152" s="231" t="s">
        <v>2462</v>
      </c>
    </row>
    <row r="153" s="2" customFormat="1">
      <c r="A153" s="38"/>
      <c r="B153" s="39"/>
      <c r="C153" s="40"/>
      <c r="D153" s="233" t="s">
        <v>167</v>
      </c>
      <c r="E153" s="40"/>
      <c r="F153" s="234" t="s">
        <v>2461</v>
      </c>
      <c r="G153" s="40"/>
      <c r="H153" s="40"/>
      <c r="I153" s="235"/>
      <c r="J153" s="40"/>
      <c r="K153" s="40"/>
      <c r="L153" s="44"/>
      <c r="M153" s="236"/>
      <c r="N153" s="237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167</v>
      </c>
      <c r="AU153" s="17" t="s">
        <v>86</v>
      </c>
    </row>
    <row r="154" s="2" customFormat="1" ht="24.15" customHeight="1">
      <c r="A154" s="38"/>
      <c r="B154" s="39"/>
      <c r="C154" s="270" t="s">
        <v>234</v>
      </c>
      <c r="D154" s="270" t="s">
        <v>295</v>
      </c>
      <c r="E154" s="271" t="s">
        <v>2463</v>
      </c>
      <c r="F154" s="272" t="s">
        <v>2464</v>
      </c>
      <c r="G154" s="273" t="s">
        <v>2428</v>
      </c>
      <c r="H154" s="274">
        <v>1</v>
      </c>
      <c r="I154" s="275"/>
      <c r="J154" s="276">
        <f>ROUND(I154*H154,0)</f>
        <v>0</v>
      </c>
      <c r="K154" s="277"/>
      <c r="L154" s="278"/>
      <c r="M154" s="279" t="s">
        <v>1</v>
      </c>
      <c r="N154" s="280" t="s">
        <v>42</v>
      </c>
      <c r="O154" s="91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358</v>
      </c>
      <c r="AT154" s="231" t="s">
        <v>295</v>
      </c>
      <c r="AU154" s="231" t="s">
        <v>86</v>
      </c>
      <c r="AY154" s="17" t="s">
        <v>159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</v>
      </c>
      <c r="BK154" s="232">
        <f>ROUND(I154*H154,0)</f>
        <v>0</v>
      </c>
      <c r="BL154" s="17" t="s">
        <v>257</v>
      </c>
      <c r="BM154" s="231" t="s">
        <v>2465</v>
      </c>
    </row>
    <row r="155" s="2" customFormat="1">
      <c r="A155" s="38"/>
      <c r="B155" s="39"/>
      <c r="C155" s="40"/>
      <c r="D155" s="233" t="s">
        <v>167</v>
      </c>
      <c r="E155" s="40"/>
      <c r="F155" s="234" t="s">
        <v>2464</v>
      </c>
      <c r="G155" s="40"/>
      <c r="H155" s="40"/>
      <c r="I155" s="235"/>
      <c r="J155" s="40"/>
      <c r="K155" s="40"/>
      <c r="L155" s="44"/>
      <c r="M155" s="236"/>
      <c r="N155" s="237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167</v>
      </c>
      <c r="AU155" s="17" t="s">
        <v>86</v>
      </c>
    </row>
    <row r="156" s="2" customFormat="1" ht="16.5" customHeight="1">
      <c r="A156" s="38"/>
      <c r="B156" s="39"/>
      <c r="C156" s="270" t="s">
        <v>240</v>
      </c>
      <c r="D156" s="270" t="s">
        <v>295</v>
      </c>
      <c r="E156" s="271" t="s">
        <v>2466</v>
      </c>
      <c r="F156" s="272" t="s">
        <v>2467</v>
      </c>
      <c r="G156" s="273" t="s">
        <v>2428</v>
      </c>
      <c r="H156" s="274">
        <v>1</v>
      </c>
      <c r="I156" s="275"/>
      <c r="J156" s="276">
        <f>ROUND(I156*H156,0)</f>
        <v>0</v>
      </c>
      <c r="K156" s="277"/>
      <c r="L156" s="278"/>
      <c r="M156" s="279" t="s">
        <v>1</v>
      </c>
      <c r="N156" s="280" t="s">
        <v>42</v>
      </c>
      <c r="O156" s="91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358</v>
      </c>
      <c r="AT156" s="231" t="s">
        <v>295</v>
      </c>
      <c r="AU156" s="231" t="s">
        <v>86</v>
      </c>
      <c r="AY156" s="17" t="s">
        <v>159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</v>
      </c>
      <c r="BK156" s="232">
        <f>ROUND(I156*H156,0)</f>
        <v>0</v>
      </c>
      <c r="BL156" s="17" t="s">
        <v>257</v>
      </c>
      <c r="BM156" s="231" t="s">
        <v>2468</v>
      </c>
    </row>
    <row r="157" s="2" customFormat="1">
      <c r="A157" s="38"/>
      <c r="B157" s="39"/>
      <c r="C157" s="40"/>
      <c r="D157" s="233" t="s">
        <v>167</v>
      </c>
      <c r="E157" s="40"/>
      <c r="F157" s="234" t="s">
        <v>2467</v>
      </c>
      <c r="G157" s="40"/>
      <c r="H157" s="40"/>
      <c r="I157" s="235"/>
      <c r="J157" s="40"/>
      <c r="K157" s="40"/>
      <c r="L157" s="44"/>
      <c r="M157" s="236"/>
      <c r="N157" s="237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167</v>
      </c>
      <c r="AU157" s="17" t="s">
        <v>86</v>
      </c>
    </row>
    <row r="158" s="2" customFormat="1" ht="24.15" customHeight="1">
      <c r="A158" s="38"/>
      <c r="B158" s="39"/>
      <c r="C158" s="270" t="s">
        <v>246</v>
      </c>
      <c r="D158" s="270" t="s">
        <v>295</v>
      </c>
      <c r="E158" s="271" t="s">
        <v>2469</v>
      </c>
      <c r="F158" s="272" t="s">
        <v>2470</v>
      </c>
      <c r="G158" s="273" t="s">
        <v>2428</v>
      </c>
      <c r="H158" s="274">
        <v>1</v>
      </c>
      <c r="I158" s="275"/>
      <c r="J158" s="276">
        <f>ROUND(I158*H158,0)</f>
        <v>0</v>
      </c>
      <c r="K158" s="277"/>
      <c r="L158" s="278"/>
      <c r="M158" s="279" t="s">
        <v>1</v>
      </c>
      <c r="N158" s="280" t="s">
        <v>42</v>
      </c>
      <c r="O158" s="91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358</v>
      </c>
      <c r="AT158" s="231" t="s">
        <v>295</v>
      </c>
      <c r="AU158" s="231" t="s">
        <v>86</v>
      </c>
      <c r="AY158" s="17" t="s">
        <v>159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</v>
      </c>
      <c r="BK158" s="232">
        <f>ROUND(I158*H158,0)</f>
        <v>0</v>
      </c>
      <c r="BL158" s="17" t="s">
        <v>257</v>
      </c>
      <c r="BM158" s="231" t="s">
        <v>2471</v>
      </c>
    </row>
    <row r="159" s="2" customFormat="1">
      <c r="A159" s="38"/>
      <c r="B159" s="39"/>
      <c r="C159" s="40"/>
      <c r="D159" s="233" t="s">
        <v>167</v>
      </c>
      <c r="E159" s="40"/>
      <c r="F159" s="234" t="s">
        <v>2470</v>
      </c>
      <c r="G159" s="40"/>
      <c r="H159" s="40"/>
      <c r="I159" s="235"/>
      <c r="J159" s="40"/>
      <c r="K159" s="40"/>
      <c r="L159" s="44"/>
      <c r="M159" s="236"/>
      <c r="N159" s="237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167</v>
      </c>
      <c r="AU159" s="17" t="s">
        <v>86</v>
      </c>
    </row>
    <row r="160" s="2" customFormat="1" ht="24.15" customHeight="1">
      <c r="A160" s="38"/>
      <c r="B160" s="39"/>
      <c r="C160" s="270" t="s">
        <v>9</v>
      </c>
      <c r="D160" s="270" t="s">
        <v>295</v>
      </c>
      <c r="E160" s="271" t="s">
        <v>2472</v>
      </c>
      <c r="F160" s="272" t="s">
        <v>2473</v>
      </c>
      <c r="G160" s="273" t="s">
        <v>2428</v>
      </c>
      <c r="H160" s="274">
        <v>4</v>
      </c>
      <c r="I160" s="275"/>
      <c r="J160" s="276">
        <f>ROUND(I160*H160,0)</f>
        <v>0</v>
      </c>
      <c r="K160" s="277"/>
      <c r="L160" s="278"/>
      <c r="M160" s="279" t="s">
        <v>1</v>
      </c>
      <c r="N160" s="280" t="s">
        <v>42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358</v>
      </c>
      <c r="AT160" s="231" t="s">
        <v>295</v>
      </c>
      <c r="AU160" s="231" t="s">
        <v>86</v>
      </c>
      <c r="AY160" s="17" t="s">
        <v>159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</v>
      </c>
      <c r="BK160" s="232">
        <f>ROUND(I160*H160,0)</f>
        <v>0</v>
      </c>
      <c r="BL160" s="17" t="s">
        <v>257</v>
      </c>
      <c r="BM160" s="231" t="s">
        <v>2474</v>
      </c>
    </row>
    <row r="161" s="2" customFormat="1">
      <c r="A161" s="38"/>
      <c r="B161" s="39"/>
      <c r="C161" s="40"/>
      <c r="D161" s="233" t="s">
        <v>167</v>
      </c>
      <c r="E161" s="40"/>
      <c r="F161" s="234" t="s">
        <v>2473</v>
      </c>
      <c r="G161" s="40"/>
      <c r="H161" s="40"/>
      <c r="I161" s="235"/>
      <c r="J161" s="40"/>
      <c r="K161" s="40"/>
      <c r="L161" s="44"/>
      <c r="M161" s="236"/>
      <c r="N161" s="237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167</v>
      </c>
      <c r="AU161" s="17" t="s">
        <v>86</v>
      </c>
    </row>
    <row r="162" s="2" customFormat="1" ht="16.5" customHeight="1">
      <c r="A162" s="38"/>
      <c r="B162" s="39"/>
      <c r="C162" s="270" t="s">
        <v>257</v>
      </c>
      <c r="D162" s="270" t="s">
        <v>295</v>
      </c>
      <c r="E162" s="271" t="s">
        <v>2475</v>
      </c>
      <c r="F162" s="272" t="s">
        <v>2476</v>
      </c>
      <c r="G162" s="273" t="s">
        <v>2428</v>
      </c>
      <c r="H162" s="274">
        <v>1</v>
      </c>
      <c r="I162" s="275"/>
      <c r="J162" s="276">
        <f>ROUND(I162*H162,0)</f>
        <v>0</v>
      </c>
      <c r="K162" s="277"/>
      <c r="L162" s="278"/>
      <c r="M162" s="279" t="s">
        <v>1</v>
      </c>
      <c r="N162" s="280" t="s">
        <v>42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358</v>
      </c>
      <c r="AT162" s="231" t="s">
        <v>295</v>
      </c>
      <c r="AU162" s="231" t="s">
        <v>86</v>
      </c>
      <c r="AY162" s="17" t="s">
        <v>159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</v>
      </c>
      <c r="BK162" s="232">
        <f>ROUND(I162*H162,0)</f>
        <v>0</v>
      </c>
      <c r="BL162" s="17" t="s">
        <v>257</v>
      </c>
      <c r="BM162" s="231" t="s">
        <v>2477</v>
      </c>
    </row>
    <row r="163" s="2" customFormat="1">
      <c r="A163" s="38"/>
      <c r="B163" s="39"/>
      <c r="C163" s="40"/>
      <c r="D163" s="233" t="s">
        <v>167</v>
      </c>
      <c r="E163" s="40"/>
      <c r="F163" s="234" t="s">
        <v>2476</v>
      </c>
      <c r="G163" s="40"/>
      <c r="H163" s="40"/>
      <c r="I163" s="235"/>
      <c r="J163" s="40"/>
      <c r="K163" s="40"/>
      <c r="L163" s="44"/>
      <c r="M163" s="236"/>
      <c r="N163" s="237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167</v>
      </c>
      <c r="AU163" s="17" t="s">
        <v>86</v>
      </c>
    </row>
    <row r="164" s="2" customFormat="1" ht="16.5" customHeight="1">
      <c r="A164" s="38"/>
      <c r="B164" s="39"/>
      <c r="C164" s="270" t="s">
        <v>264</v>
      </c>
      <c r="D164" s="270" t="s">
        <v>295</v>
      </c>
      <c r="E164" s="271" t="s">
        <v>2478</v>
      </c>
      <c r="F164" s="272" t="s">
        <v>2479</v>
      </c>
      <c r="G164" s="273" t="s">
        <v>2428</v>
      </c>
      <c r="H164" s="274">
        <v>16</v>
      </c>
      <c r="I164" s="275"/>
      <c r="J164" s="276">
        <f>ROUND(I164*H164,0)</f>
        <v>0</v>
      </c>
      <c r="K164" s="277"/>
      <c r="L164" s="278"/>
      <c r="M164" s="279" t="s">
        <v>1</v>
      </c>
      <c r="N164" s="280" t="s">
        <v>42</v>
      </c>
      <c r="O164" s="91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358</v>
      </c>
      <c r="AT164" s="231" t="s">
        <v>295</v>
      </c>
      <c r="AU164" s="231" t="s">
        <v>86</v>
      </c>
      <c r="AY164" s="17" t="s">
        <v>159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</v>
      </c>
      <c r="BK164" s="232">
        <f>ROUND(I164*H164,0)</f>
        <v>0</v>
      </c>
      <c r="BL164" s="17" t="s">
        <v>257</v>
      </c>
      <c r="BM164" s="231" t="s">
        <v>2480</v>
      </c>
    </row>
    <row r="165" s="2" customFormat="1">
      <c r="A165" s="38"/>
      <c r="B165" s="39"/>
      <c r="C165" s="40"/>
      <c r="D165" s="233" t="s">
        <v>167</v>
      </c>
      <c r="E165" s="40"/>
      <c r="F165" s="234" t="s">
        <v>2479</v>
      </c>
      <c r="G165" s="40"/>
      <c r="H165" s="40"/>
      <c r="I165" s="235"/>
      <c r="J165" s="40"/>
      <c r="K165" s="40"/>
      <c r="L165" s="44"/>
      <c r="M165" s="236"/>
      <c r="N165" s="237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167</v>
      </c>
      <c r="AU165" s="17" t="s">
        <v>86</v>
      </c>
    </row>
    <row r="166" s="2" customFormat="1" ht="16.5" customHeight="1">
      <c r="A166" s="38"/>
      <c r="B166" s="39"/>
      <c r="C166" s="270" t="s">
        <v>270</v>
      </c>
      <c r="D166" s="270" t="s">
        <v>295</v>
      </c>
      <c r="E166" s="271" t="s">
        <v>2481</v>
      </c>
      <c r="F166" s="272" t="s">
        <v>2482</v>
      </c>
      <c r="G166" s="273" t="s">
        <v>2428</v>
      </c>
      <c r="H166" s="274">
        <v>1</v>
      </c>
      <c r="I166" s="275"/>
      <c r="J166" s="276">
        <f>ROUND(I166*H166,0)</f>
        <v>0</v>
      </c>
      <c r="K166" s="277"/>
      <c r="L166" s="278"/>
      <c r="M166" s="279" t="s">
        <v>1</v>
      </c>
      <c r="N166" s="280" t="s">
        <v>42</v>
      </c>
      <c r="O166" s="91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358</v>
      </c>
      <c r="AT166" s="231" t="s">
        <v>295</v>
      </c>
      <c r="AU166" s="231" t="s">
        <v>86</v>
      </c>
      <c r="AY166" s="17" t="s">
        <v>159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</v>
      </c>
      <c r="BK166" s="232">
        <f>ROUND(I166*H166,0)</f>
        <v>0</v>
      </c>
      <c r="BL166" s="17" t="s">
        <v>257</v>
      </c>
      <c r="BM166" s="231" t="s">
        <v>2483</v>
      </c>
    </row>
    <row r="167" s="2" customFormat="1">
      <c r="A167" s="38"/>
      <c r="B167" s="39"/>
      <c r="C167" s="40"/>
      <c r="D167" s="233" t="s">
        <v>167</v>
      </c>
      <c r="E167" s="40"/>
      <c r="F167" s="234" t="s">
        <v>2482</v>
      </c>
      <c r="G167" s="40"/>
      <c r="H167" s="40"/>
      <c r="I167" s="235"/>
      <c r="J167" s="40"/>
      <c r="K167" s="40"/>
      <c r="L167" s="44"/>
      <c r="M167" s="236"/>
      <c r="N167" s="237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167</v>
      </c>
      <c r="AU167" s="17" t="s">
        <v>86</v>
      </c>
    </row>
    <row r="168" s="2" customFormat="1" ht="16.5" customHeight="1">
      <c r="A168" s="38"/>
      <c r="B168" s="39"/>
      <c r="C168" s="270" t="s">
        <v>276</v>
      </c>
      <c r="D168" s="270" t="s">
        <v>295</v>
      </c>
      <c r="E168" s="271" t="s">
        <v>2484</v>
      </c>
      <c r="F168" s="272" t="s">
        <v>2485</v>
      </c>
      <c r="G168" s="273" t="s">
        <v>2428</v>
      </c>
      <c r="H168" s="274">
        <v>1</v>
      </c>
      <c r="I168" s="275"/>
      <c r="J168" s="276">
        <f>ROUND(I168*H168,0)</f>
        <v>0</v>
      </c>
      <c r="K168" s="277"/>
      <c r="L168" s="278"/>
      <c r="M168" s="279" t="s">
        <v>1</v>
      </c>
      <c r="N168" s="280" t="s">
        <v>42</v>
      </c>
      <c r="O168" s="91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358</v>
      </c>
      <c r="AT168" s="231" t="s">
        <v>295</v>
      </c>
      <c r="AU168" s="231" t="s">
        <v>86</v>
      </c>
      <c r="AY168" s="17" t="s">
        <v>159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</v>
      </c>
      <c r="BK168" s="232">
        <f>ROUND(I168*H168,0)</f>
        <v>0</v>
      </c>
      <c r="BL168" s="17" t="s">
        <v>257</v>
      </c>
      <c r="BM168" s="231" t="s">
        <v>2486</v>
      </c>
    </row>
    <row r="169" s="2" customFormat="1">
      <c r="A169" s="38"/>
      <c r="B169" s="39"/>
      <c r="C169" s="40"/>
      <c r="D169" s="233" t="s">
        <v>167</v>
      </c>
      <c r="E169" s="40"/>
      <c r="F169" s="234" t="s">
        <v>2485</v>
      </c>
      <c r="G169" s="40"/>
      <c r="H169" s="40"/>
      <c r="I169" s="235"/>
      <c r="J169" s="40"/>
      <c r="K169" s="40"/>
      <c r="L169" s="44"/>
      <c r="M169" s="236"/>
      <c r="N169" s="237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167</v>
      </c>
      <c r="AU169" s="17" t="s">
        <v>86</v>
      </c>
    </row>
    <row r="170" s="2" customFormat="1" ht="16.5" customHeight="1">
      <c r="A170" s="38"/>
      <c r="B170" s="39"/>
      <c r="C170" s="270" t="s">
        <v>281</v>
      </c>
      <c r="D170" s="270" t="s">
        <v>295</v>
      </c>
      <c r="E170" s="271" t="s">
        <v>2487</v>
      </c>
      <c r="F170" s="272" t="s">
        <v>2488</v>
      </c>
      <c r="G170" s="273" t="s">
        <v>2428</v>
      </c>
      <c r="H170" s="274">
        <v>2</v>
      </c>
      <c r="I170" s="275"/>
      <c r="J170" s="276">
        <f>ROUND(I170*H170,0)</f>
        <v>0</v>
      </c>
      <c r="K170" s="277"/>
      <c r="L170" s="278"/>
      <c r="M170" s="279" t="s">
        <v>1</v>
      </c>
      <c r="N170" s="280" t="s">
        <v>42</v>
      </c>
      <c r="O170" s="91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358</v>
      </c>
      <c r="AT170" s="231" t="s">
        <v>295</v>
      </c>
      <c r="AU170" s="231" t="s">
        <v>86</v>
      </c>
      <c r="AY170" s="17" t="s">
        <v>159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</v>
      </c>
      <c r="BK170" s="232">
        <f>ROUND(I170*H170,0)</f>
        <v>0</v>
      </c>
      <c r="BL170" s="17" t="s">
        <v>257</v>
      </c>
      <c r="BM170" s="231" t="s">
        <v>2489</v>
      </c>
    </row>
    <row r="171" s="2" customFormat="1">
      <c r="A171" s="38"/>
      <c r="B171" s="39"/>
      <c r="C171" s="40"/>
      <c r="D171" s="233" t="s">
        <v>167</v>
      </c>
      <c r="E171" s="40"/>
      <c r="F171" s="234" t="s">
        <v>2488</v>
      </c>
      <c r="G171" s="40"/>
      <c r="H171" s="40"/>
      <c r="I171" s="235"/>
      <c r="J171" s="40"/>
      <c r="K171" s="40"/>
      <c r="L171" s="44"/>
      <c r="M171" s="236"/>
      <c r="N171" s="237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167</v>
      </c>
      <c r="AU171" s="17" t="s">
        <v>86</v>
      </c>
    </row>
    <row r="172" s="2" customFormat="1" ht="16.5" customHeight="1">
      <c r="A172" s="38"/>
      <c r="B172" s="39"/>
      <c r="C172" s="270" t="s">
        <v>7</v>
      </c>
      <c r="D172" s="270" t="s">
        <v>295</v>
      </c>
      <c r="E172" s="271" t="s">
        <v>2490</v>
      </c>
      <c r="F172" s="272" t="s">
        <v>2491</v>
      </c>
      <c r="G172" s="273" t="s">
        <v>2428</v>
      </c>
      <c r="H172" s="274">
        <v>1</v>
      </c>
      <c r="I172" s="275"/>
      <c r="J172" s="276">
        <f>ROUND(I172*H172,0)</f>
        <v>0</v>
      </c>
      <c r="K172" s="277"/>
      <c r="L172" s="278"/>
      <c r="M172" s="279" t="s">
        <v>1</v>
      </c>
      <c r="N172" s="280" t="s">
        <v>42</v>
      </c>
      <c r="O172" s="91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358</v>
      </c>
      <c r="AT172" s="231" t="s">
        <v>295</v>
      </c>
      <c r="AU172" s="231" t="s">
        <v>86</v>
      </c>
      <c r="AY172" s="17" t="s">
        <v>159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</v>
      </c>
      <c r="BK172" s="232">
        <f>ROUND(I172*H172,0)</f>
        <v>0</v>
      </c>
      <c r="BL172" s="17" t="s">
        <v>257</v>
      </c>
      <c r="BM172" s="231" t="s">
        <v>2492</v>
      </c>
    </row>
    <row r="173" s="2" customFormat="1">
      <c r="A173" s="38"/>
      <c r="B173" s="39"/>
      <c r="C173" s="40"/>
      <c r="D173" s="233" t="s">
        <v>167</v>
      </c>
      <c r="E173" s="40"/>
      <c r="F173" s="234" t="s">
        <v>2491</v>
      </c>
      <c r="G173" s="40"/>
      <c r="H173" s="40"/>
      <c r="I173" s="235"/>
      <c r="J173" s="40"/>
      <c r="K173" s="40"/>
      <c r="L173" s="44"/>
      <c r="M173" s="236"/>
      <c r="N173" s="237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167</v>
      </c>
      <c r="AU173" s="17" t="s">
        <v>86</v>
      </c>
    </row>
    <row r="174" s="2" customFormat="1" ht="16.5" customHeight="1">
      <c r="A174" s="38"/>
      <c r="B174" s="39"/>
      <c r="C174" s="270" t="s">
        <v>294</v>
      </c>
      <c r="D174" s="270" t="s">
        <v>295</v>
      </c>
      <c r="E174" s="271" t="s">
        <v>2493</v>
      </c>
      <c r="F174" s="272" t="s">
        <v>2494</v>
      </c>
      <c r="G174" s="273" t="s">
        <v>2428</v>
      </c>
      <c r="H174" s="274">
        <v>1</v>
      </c>
      <c r="I174" s="275"/>
      <c r="J174" s="276">
        <f>ROUND(I174*H174,0)</f>
        <v>0</v>
      </c>
      <c r="K174" s="277"/>
      <c r="L174" s="278"/>
      <c r="M174" s="279" t="s">
        <v>1</v>
      </c>
      <c r="N174" s="280" t="s">
        <v>42</v>
      </c>
      <c r="O174" s="91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358</v>
      </c>
      <c r="AT174" s="231" t="s">
        <v>295</v>
      </c>
      <c r="AU174" s="231" t="s">
        <v>86</v>
      </c>
      <c r="AY174" s="17" t="s">
        <v>159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</v>
      </c>
      <c r="BK174" s="232">
        <f>ROUND(I174*H174,0)</f>
        <v>0</v>
      </c>
      <c r="BL174" s="17" t="s">
        <v>257</v>
      </c>
      <c r="BM174" s="231" t="s">
        <v>2495</v>
      </c>
    </row>
    <row r="175" s="2" customFormat="1">
      <c r="A175" s="38"/>
      <c r="B175" s="39"/>
      <c r="C175" s="40"/>
      <c r="D175" s="233" t="s">
        <v>167</v>
      </c>
      <c r="E175" s="40"/>
      <c r="F175" s="234" t="s">
        <v>2494</v>
      </c>
      <c r="G175" s="40"/>
      <c r="H175" s="40"/>
      <c r="I175" s="235"/>
      <c r="J175" s="40"/>
      <c r="K175" s="40"/>
      <c r="L175" s="44"/>
      <c r="M175" s="236"/>
      <c r="N175" s="237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167</v>
      </c>
      <c r="AU175" s="17" t="s">
        <v>86</v>
      </c>
    </row>
    <row r="176" s="2" customFormat="1" ht="16.5" customHeight="1">
      <c r="A176" s="38"/>
      <c r="B176" s="39"/>
      <c r="C176" s="270" t="s">
        <v>301</v>
      </c>
      <c r="D176" s="270" t="s">
        <v>295</v>
      </c>
      <c r="E176" s="271" t="s">
        <v>2496</v>
      </c>
      <c r="F176" s="272" t="s">
        <v>2497</v>
      </c>
      <c r="G176" s="273" t="s">
        <v>2428</v>
      </c>
      <c r="H176" s="274">
        <v>1</v>
      </c>
      <c r="I176" s="275"/>
      <c r="J176" s="276">
        <f>ROUND(I176*H176,0)</f>
        <v>0</v>
      </c>
      <c r="K176" s="277"/>
      <c r="L176" s="278"/>
      <c r="M176" s="279" t="s">
        <v>1</v>
      </c>
      <c r="N176" s="280" t="s">
        <v>42</v>
      </c>
      <c r="O176" s="91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358</v>
      </c>
      <c r="AT176" s="231" t="s">
        <v>295</v>
      </c>
      <c r="AU176" s="231" t="s">
        <v>86</v>
      </c>
      <c r="AY176" s="17" t="s">
        <v>159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</v>
      </c>
      <c r="BK176" s="232">
        <f>ROUND(I176*H176,0)</f>
        <v>0</v>
      </c>
      <c r="BL176" s="17" t="s">
        <v>257</v>
      </c>
      <c r="BM176" s="231" t="s">
        <v>2498</v>
      </c>
    </row>
    <row r="177" s="2" customFormat="1">
      <c r="A177" s="38"/>
      <c r="B177" s="39"/>
      <c r="C177" s="40"/>
      <c r="D177" s="233" t="s">
        <v>167</v>
      </c>
      <c r="E177" s="40"/>
      <c r="F177" s="234" t="s">
        <v>2497</v>
      </c>
      <c r="G177" s="40"/>
      <c r="H177" s="40"/>
      <c r="I177" s="235"/>
      <c r="J177" s="40"/>
      <c r="K177" s="40"/>
      <c r="L177" s="44"/>
      <c r="M177" s="236"/>
      <c r="N177" s="237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167</v>
      </c>
      <c r="AU177" s="17" t="s">
        <v>86</v>
      </c>
    </row>
    <row r="178" s="2" customFormat="1" ht="16.5" customHeight="1">
      <c r="A178" s="38"/>
      <c r="B178" s="39"/>
      <c r="C178" s="270" t="s">
        <v>307</v>
      </c>
      <c r="D178" s="270" t="s">
        <v>295</v>
      </c>
      <c r="E178" s="271" t="s">
        <v>2499</v>
      </c>
      <c r="F178" s="272" t="s">
        <v>2500</v>
      </c>
      <c r="G178" s="273" t="s">
        <v>2428</v>
      </c>
      <c r="H178" s="274">
        <v>1</v>
      </c>
      <c r="I178" s="275"/>
      <c r="J178" s="276">
        <f>ROUND(I178*H178,0)</f>
        <v>0</v>
      </c>
      <c r="K178" s="277"/>
      <c r="L178" s="278"/>
      <c r="M178" s="279" t="s">
        <v>1</v>
      </c>
      <c r="N178" s="280" t="s">
        <v>42</v>
      </c>
      <c r="O178" s="91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358</v>
      </c>
      <c r="AT178" s="231" t="s">
        <v>295</v>
      </c>
      <c r="AU178" s="231" t="s">
        <v>86</v>
      </c>
      <c r="AY178" s="17" t="s">
        <v>159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</v>
      </c>
      <c r="BK178" s="232">
        <f>ROUND(I178*H178,0)</f>
        <v>0</v>
      </c>
      <c r="BL178" s="17" t="s">
        <v>257</v>
      </c>
      <c r="BM178" s="231" t="s">
        <v>2501</v>
      </c>
    </row>
    <row r="179" s="2" customFormat="1">
      <c r="A179" s="38"/>
      <c r="B179" s="39"/>
      <c r="C179" s="40"/>
      <c r="D179" s="233" t="s">
        <v>167</v>
      </c>
      <c r="E179" s="40"/>
      <c r="F179" s="234" t="s">
        <v>2500</v>
      </c>
      <c r="G179" s="40"/>
      <c r="H179" s="40"/>
      <c r="I179" s="235"/>
      <c r="J179" s="40"/>
      <c r="K179" s="40"/>
      <c r="L179" s="44"/>
      <c r="M179" s="236"/>
      <c r="N179" s="237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167</v>
      </c>
      <c r="AU179" s="17" t="s">
        <v>86</v>
      </c>
    </row>
    <row r="180" s="2" customFormat="1" ht="16.5" customHeight="1">
      <c r="A180" s="38"/>
      <c r="B180" s="39"/>
      <c r="C180" s="270" t="s">
        <v>316</v>
      </c>
      <c r="D180" s="270" t="s">
        <v>295</v>
      </c>
      <c r="E180" s="271" t="s">
        <v>2502</v>
      </c>
      <c r="F180" s="272" t="s">
        <v>2503</v>
      </c>
      <c r="G180" s="273" t="s">
        <v>2428</v>
      </c>
      <c r="H180" s="274">
        <v>1</v>
      </c>
      <c r="I180" s="275"/>
      <c r="J180" s="276">
        <f>ROUND(I180*H180,0)</f>
        <v>0</v>
      </c>
      <c r="K180" s="277"/>
      <c r="L180" s="278"/>
      <c r="M180" s="279" t="s">
        <v>1</v>
      </c>
      <c r="N180" s="280" t="s">
        <v>42</v>
      </c>
      <c r="O180" s="91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358</v>
      </c>
      <c r="AT180" s="231" t="s">
        <v>295</v>
      </c>
      <c r="AU180" s="231" t="s">
        <v>86</v>
      </c>
      <c r="AY180" s="17" t="s">
        <v>159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</v>
      </c>
      <c r="BK180" s="232">
        <f>ROUND(I180*H180,0)</f>
        <v>0</v>
      </c>
      <c r="BL180" s="17" t="s">
        <v>257</v>
      </c>
      <c r="BM180" s="231" t="s">
        <v>2504</v>
      </c>
    </row>
    <row r="181" s="2" customFormat="1">
      <c r="A181" s="38"/>
      <c r="B181" s="39"/>
      <c r="C181" s="40"/>
      <c r="D181" s="233" t="s">
        <v>167</v>
      </c>
      <c r="E181" s="40"/>
      <c r="F181" s="234" t="s">
        <v>2503</v>
      </c>
      <c r="G181" s="40"/>
      <c r="H181" s="40"/>
      <c r="I181" s="235"/>
      <c r="J181" s="40"/>
      <c r="K181" s="40"/>
      <c r="L181" s="44"/>
      <c r="M181" s="236"/>
      <c r="N181" s="237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167</v>
      </c>
      <c r="AU181" s="17" t="s">
        <v>86</v>
      </c>
    </row>
    <row r="182" s="2" customFormat="1" ht="16.5" customHeight="1">
      <c r="A182" s="38"/>
      <c r="B182" s="39"/>
      <c r="C182" s="270" t="s">
        <v>322</v>
      </c>
      <c r="D182" s="270" t="s">
        <v>295</v>
      </c>
      <c r="E182" s="271" t="s">
        <v>2505</v>
      </c>
      <c r="F182" s="272" t="s">
        <v>2506</v>
      </c>
      <c r="G182" s="273" t="s">
        <v>2428</v>
      </c>
      <c r="H182" s="274">
        <v>4</v>
      </c>
      <c r="I182" s="275"/>
      <c r="J182" s="276">
        <f>ROUND(I182*H182,0)</f>
        <v>0</v>
      </c>
      <c r="K182" s="277"/>
      <c r="L182" s="278"/>
      <c r="M182" s="279" t="s">
        <v>1</v>
      </c>
      <c r="N182" s="280" t="s">
        <v>42</v>
      </c>
      <c r="O182" s="91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1" t="s">
        <v>358</v>
      </c>
      <c r="AT182" s="231" t="s">
        <v>295</v>
      </c>
      <c r="AU182" s="231" t="s">
        <v>86</v>
      </c>
      <c r="AY182" s="17" t="s">
        <v>159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7" t="s">
        <v>8</v>
      </c>
      <c r="BK182" s="232">
        <f>ROUND(I182*H182,0)</f>
        <v>0</v>
      </c>
      <c r="BL182" s="17" t="s">
        <v>257</v>
      </c>
      <c r="BM182" s="231" t="s">
        <v>2507</v>
      </c>
    </row>
    <row r="183" s="2" customFormat="1">
      <c r="A183" s="38"/>
      <c r="B183" s="39"/>
      <c r="C183" s="40"/>
      <c r="D183" s="233" t="s">
        <v>167</v>
      </c>
      <c r="E183" s="40"/>
      <c r="F183" s="234" t="s">
        <v>2506</v>
      </c>
      <c r="G183" s="40"/>
      <c r="H183" s="40"/>
      <c r="I183" s="235"/>
      <c r="J183" s="40"/>
      <c r="K183" s="40"/>
      <c r="L183" s="44"/>
      <c r="M183" s="236"/>
      <c r="N183" s="237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167</v>
      </c>
      <c r="AU183" s="17" t="s">
        <v>86</v>
      </c>
    </row>
    <row r="184" s="2" customFormat="1" ht="16.5" customHeight="1">
      <c r="A184" s="38"/>
      <c r="B184" s="39"/>
      <c r="C184" s="270" t="s">
        <v>327</v>
      </c>
      <c r="D184" s="270" t="s">
        <v>295</v>
      </c>
      <c r="E184" s="271" t="s">
        <v>2508</v>
      </c>
      <c r="F184" s="272" t="s">
        <v>2509</v>
      </c>
      <c r="G184" s="273" t="s">
        <v>2428</v>
      </c>
      <c r="H184" s="274">
        <v>1</v>
      </c>
      <c r="I184" s="275"/>
      <c r="J184" s="276">
        <f>ROUND(I184*H184,0)</f>
        <v>0</v>
      </c>
      <c r="K184" s="277"/>
      <c r="L184" s="278"/>
      <c r="M184" s="279" t="s">
        <v>1</v>
      </c>
      <c r="N184" s="280" t="s">
        <v>42</v>
      </c>
      <c r="O184" s="91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1" t="s">
        <v>358</v>
      </c>
      <c r="AT184" s="231" t="s">
        <v>295</v>
      </c>
      <c r="AU184" s="231" t="s">
        <v>86</v>
      </c>
      <c r="AY184" s="17" t="s">
        <v>159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7" t="s">
        <v>8</v>
      </c>
      <c r="BK184" s="232">
        <f>ROUND(I184*H184,0)</f>
        <v>0</v>
      </c>
      <c r="BL184" s="17" t="s">
        <v>257</v>
      </c>
      <c r="BM184" s="231" t="s">
        <v>2510</v>
      </c>
    </row>
    <row r="185" s="2" customFormat="1">
      <c r="A185" s="38"/>
      <c r="B185" s="39"/>
      <c r="C185" s="40"/>
      <c r="D185" s="233" t="s">
        <v>167</v>
      </c>
      <c r="E185" s="40"/>
      <c r="F185" s="234" t="s">
        <v>2509</v>
      </c>
      <c r="G185" s="40"/>
      <c r="H185" s="40"/>
      <c r="I185" s="235"/>
      <c r="J185" s="40"/>
      <c r="K185" s="40"/>
      <c r="L185" s="44"/>
      <c r="M185" s="236"/>
      <c r="N185" s="237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167</v>
      </c>
      <c r="AU185" s="17" t="s">
        <v>86</v>
      </c>
    </row>
    <row r="186" s="2" customFormat="1" ht="16.5" customHeight="1">
      <c r="A186" s="38"/>
      <c r="B186" s="39"/>
      <c r="C186" s="270" t="s">
        <v>333</v>
      </c>
      <c r="D186" s="270" t="s">
        <v>295</v>
      </c>
      <c r="E186" s="271" t="s">
        <v>2511</v>
      </c>
      <c r="F186" s="272" t="s">
        <v>2512</v>
      </c>
      <c r="G186" s="273" t="s">
        <v>2428</v>
      </c>
      <c r="H186" s="274">
        <v>2</v>
      </c>
      <c r="I186" s="275"/>
      <c r="J186" s="276">
        <f>ROUND(I186*H186,0)</f>
        <v>0</v>
      </c>
      <c r="K186" s="277"/>
      <c r="L186" s="278"/>
      <c r="M186" s="279" t="s">
        <v>1</v>
      </c>
      <c r="N186" s="280" t="s">
        <v>42</v>
      </c>
      <c r="O186" s="91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358</v>
      </c>
      <c r="AT186" s="231" t="s">
        <v>295</v>
      </c>
      <c r="AU186" s="231" t="s">
        <v>86</v>
      </c>
      <c r="AY186" s="17" t="s">
        <v>159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</v>
      </c>
      <c r="BK186" s="232">
        <f>ROUND(I186*H186,0)</f>
        <v>0</v>
      </c>
      <c r="BL186" s="17" t="s">
        <v>257</v>
      </c>
      <c r="BM186" s="231" t="s">
        <v>2513</v>
      </c>
    </row>
    <row r="187" s="2" customFormat="1">
      <c r="A187" s="38"/>
      <c r="B187" s="39"/>
      <c r="C187" s="40"/>
      <c r="D187" s="233" t="s">
        <v>167</v>
      </c>
      <c r="E187" s="40"/>
      <c r="F187" s="234" t="s">
        <v>2512</v>
      </c>
      <c r="G187" s="40"/>
      <c r="H187" s="40"/>
      <c r="I187" s="235"/>
      <c r="J187" s="40"/>
      <c r="K187" s="40"/>
      <c r="L187" s="44"/>
      <c r="M187" s="236"/>
      <c r="N187" s="237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167</v>
      </c>
      <c r="AU187" s="17" t="s">
        <v>86</v>
      </c>
    </row>
    <row r="188" s="2" customFormat="1" ht="16.5" customHeight="1">
      <c r="A188" s="38"/>
      <c r="B188" s="39"/>
      <c r="C188" s="270" t="s">
        <v>338</v>
      </c>
      <c r="D188" s="270" t="s">
        <v>295</v>
      </c>
      <c r="E188" s="271" t="s">
        <v>2514</v>
      </c>
      <c r="F188" s="272" t="s">
        <v>2515</v>
      </c>
      <c r="G188" s="273" t="s">
        <v>2428</v>
      </c>
      <c r="H188" s="274">
        <v>2</v>
      </c>
      <c r="I188" s="275"/>
      <c r="J188" s="276">
        <f>ROUND(I188*H188,0)</f>
        <v>0</v>
      </c>
      <c r="K188" s="277"/>
      <c r="L188" s="278"/>
      <c r="M188" s="279" t="s">
        <v>1</v>
      </c>
      <c r="N188" s="280" t="s">
        <v>42</v>
      </c>
      <c r="O188" s="91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1" t="s">
        <v>358</v>
      </c>
      <c r="AT188" s="231" t="s">
        <v>295</v>
      </c>
      <c r="AU188" s="231" t="s">
        <v>86</v>
      </c>
      <c r="AY188" s="17" t="s">
        <v>159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7" t="s">
        <v>8</v>
      </c>
      <c r="BK188" s="232">
        <f>ROUND(I188*H188,0)</f>
        <v>0</v>
      </c>
      <c r="BL188" s="17" t="s">
        <v>257</v>
      </c>
      <c r="BM188" s="231" t="s">
        <v>2516</v>
      </c>
    </row>
    <row r="189" s="2" customFormat="1">
      <c r="A189" s="38"/>
      <c r="B189" s="39"/>
      <c r="C189" s="40"/>
      <c r="D189" s="233" t="s">
        <v>167</v>
      </c>
      <c r="E189" s="40"/>
      <c r="F189" s="234" t="s">
        <v>2515</v>
      </c>
      <c r="G189" s="40"/>
      <c r="H189" s="40"/>
      <c r="I189" s="235"/>
      <c r="J189" s="40"/>
      <c r="K189" s="40"/>
      <c r="L189" s="44"/>
      <c r="M189" s="236"/>
      <c r="N189" s="237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167</v>
      </c>
      <c r="AU189" s="17" t="s">
        <v>86</v>
      </c>
    </row>
    <row r="190" s="2" customFormat="1" ht="16.5" customHeight="1">
      <c r="A190" s="38"/>
      <c r="B190" s="39"/>
      <c r="C190" s="270" t="s">
        <v>344</v>
      </c>
      <c r="D190" s="270" t="s">
        <v>295</v>
      </c>
      <c r="E190" s="271" t="s">
        <v>2517</v>
      </c>
      <c r="F190" s="272" t="s">
        <v>2518</v>
      </c>
      <c r="G190" s="273" t="s">
        <v>2428</v>
      </c>
      <c r="H190" s="274">
        <v>1</v>
      </c>
      <c r="I190" s="275"/>
      <c r="J190" s="276">
        <f>ROUND(I190*H190,0)</f>
        <v>0</v>
      </c>
      <c r="K190" s="277"/>
      <c r="L190" s="278"/>
      <c r="M190" s="279" t="s">
        <v>1</v>
      </c>
      <c r="N190" s="280" t="s">
        <v>42</v>
      </c>
      <c r="O190" s="91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358</v>
      </c>
      <c r="AT190" s="231" t="s">
        <v>295</v>
      </c>
      <c r="AU190" s="231" t="s">
        <v>86</v>
      </c>
      <c r="AY190" s="17" t="s">
        <v>159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</v>
      </c>
      <c r="BK190" s="232">
        <f>ROUND(I190*H190,0)</f>
        <v>0</v>
      </c>
      <c r="BL190" s="17" t="s">
        <v>257</v>
      </c>
      <c r="BM190" s="231" t="s">
        <v>2519</v>
      </c>
    </row>
    <row r="191" s="2" customFormat="1">
      <c r="A191" s="38"/>
      <c r="B191" s="39"/>
      <c r="C191" s="40"/>
      <c r="D191" s="233" t="s">
        <v>167</v>
      </c>
      <c r="E191" s="40"/>
      <c r="F191" s="234" t="s">
        <v>2518</v>
      </c>
      <c r="G191" s="40"/>
      <c r="H191" s="40"/>
      <c r="I191" s="235"/>
      <c r="J191" s="40"/>
      <c r="K191" s="40"/>
      <c r="L191" s="44"/>
      <c r="M191" s="236"/>
      <c r="N191" s="237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167</v>
      </c>
      <c r="AU191" s="17" t="s">
        <v>86</v>
      </c>
    </row>
    <row r="192" s="2" customFormat="1" ht="16.5" customHeight="1">
      <c r="A192" s="38"/>
      <c r="B192" s="39"/>
      <c r="C192" s="270" t="s">
        <v>350</v>
      </c>
      <c r="D192" s="270" t="s">
        <v>295</v>
      </c>
      <c r="E192" s="271" t="s">
        <v>2520</v>
      </c>
      <c r="F192" s="272" t="s">
        <v>2521</v>
      </c>
      <c r="G192" s="273" t="s">
        <v>2428</v>
      </c>
      <c r="H192" s="274">
        <v>2</v>
      </c>
      <c r="I192" s="275"/>
      <c r="J192" s="276">
        <f>ROUND(I192*H192,0)</f>
        <v>0</v>
      </c>
      <c r="K192" s="277"/>
      <c r="L192" s="278"/>
      <c r="M192" s="279" t="s">
        <v>1</v>
      </c>
      <c r="N192" s="280" t="s">
        <v>42</v>
      </c>
      <c r="O192" s="91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358</v>
      </c>
      <c r="AT192" s="231" t="s">
        <v>295</v>
      </c>
      <c r="AU192" s="231" t="s">
        <v>86</v>
      </c>
      <c r="AY192" s="17" t="s">
        <v>159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</v>
      </c>
      <c r="BK192" s="232">
        <f>ROUND(I192*H192,0)</f>
        <v>0</v>
      </c>
      <c r="BL192" s="17" t="s">
        <v>257</v>
      </c>
      <c r="BM192" s="231" t="s">
        <v>2522</v>
      </c>
    </row>
    <row r="193" s="2" customFormat="1">
      <c r="A193" s="38"/>
      <c r="B193" s="39"/>
      <c r="C193" s="40"/>
      <c r="D193" s="233" t="s">
        <v>167</v>
      </c>
      <c r="E193" s="40"/>
      <c r="F193" s="234" t="s">
        <v>2521</v>
      </c>
      <c r="G193" s="40"/>
      <c r="H193" s="40"/>
      <c r="I193" s="235"/>
      <c r="J193" s="40"/>
      <c r="K193" s="40"/>
      <c r="L193" s="44"/>
      <c r="M193" s="236"/>
      <c r="N193" s="237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167</v>
      </c>
      <c r="AU193" s="17" t="s">
        <v>86</v>
      </c>
    </row>
    <row r="194" s="2" customFormat="1" ht="16.5" customHeight="1">
      <c r="A194" s="38"/>
      <c r="B194" s="39"/>
      <c r="C194" s="270" t="s">
        <v>358</v>
      </c>
      <c r="D194" s="270" t="s">
        <v>295</v>
      </c>
      <c r="E194" s="271" t="s">
        <v>2523</v>
      </c>
      <c r="F194" s="272" t="s">
        <v>2524</v>
      </c>
      <c r="G194" s="273" t="s">
        <v>2428</v>
      </c>
      <c r="H194" s="274">
        <v>8</v>
      </c>
      <c r="I194" s="275"/>
      <c r="J194" s="276">
        <f>ROUND(I194*H194,0)</f>
        <v>0</v>
      </c>
      <c r="K194" s="277"/>
      <c r="L194" s="278"/>
      <c r="M194" s="279" t="s">
        <v>1</v>
      </c>
      <c r="N194" s="280" t="s">
        <v>42</v>
      </c>
      <c r="O194" s="91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1" t="s">
        <v>358</v>
      </c>
      <c r="AT194" s="231" t="s">
        <v>295</v>
      </c>
      <c r="AU194" s="231" t="s">
        <v>86</v>
      </c>
      <c r="AY194" s="17" t="s">
        <v>159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7" t="s">
        <v>8</v>
      </c>
      <c r="BK194" s="232">
        <f>ROUND(I194*H194,0)</f>
        <v>0</v>
      </c>
      <c r="BL194" s="17" t="s">
        <v>257</v>
      </c>
      <c r="BM194" s="231" t="s">
        <v>2525</v>
      </c>
    </row>
    <row r="195" s="2" customFormat="1">
      <c r="A195" s="38"/>
      <c r="B195" s="39"/>
      <c r="C195" s="40"/>
      <c r="D195" s="233" t="s">
        <v>167</v>
      </c>
      <c r="E195" s="40"/>
      <c r="F195" s="234" t="s">
        <v>2524</v>
      </c>
      <c r="G195" s="40"/>
      <c r="H195" s="40"/>
      <c r="I195" s="235"/>
      <c r="J195" s="40"/>
      <c r="K195" s="40"/>
      <c r="L195" s="44"/>
      <c r="M195" s="236"/>
      <c r="N195" s="237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167</v>
      </c>
      <c r="AU195" s="17" t="s">
        <v>86</v>
      </c>
    </row>
    <row r="196" s="2" customFormat="1" ht="16.5" customHeight="1">
      <c r="A196" s="38"/>
      <c r="B196" s="39"/>
      <c r="C196" s="270" t="s">
        <v>366</v>
      </c>
      <c r="D196" s="270" t="s">
        <v>295</v>
      </c>
      <c r="E196" s="271" t="s">
        <v>2526</v>
      </c>
      <c r="F196" s="272" t="s">
        <v>2527</v>
      </c>
      <c r="G196" s="273" t="s">
        <v>2428</v>
      </c>
      <c r="H196" s="274">
        <v>10</v>
      </c>
      <c r="I196" s="275"/>
      <c r="J196" s="276">
        <f>ROUND(I196*H196,0)</f>
        <v>0</v>
      </c>
      <c r="K196" s="277"/>
      <c r="L196" s="278"/>
      <c r="M196" s="279" t="s">
        <v>1</v>
      </c>
      <c r="N196" s="280" t="s">
        <v>42</v>
      </c>
      <c r="O196" s="91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358</v>
      </c>
      <c r="AT196" s="231" t="s">
        <v>295</v>
      </c>
      <c r="AU196" s="231" t="s">
        <v>86</v>
      </c>
      <c r="AY196" s="17" t="s">
        <v>159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</v>
      </c>
      <c r="BK196" s="232">
        <f>ROUND(I196*H196,0)</f>
        <v>0</v>
      </c>
      <c r="BL196" s="17" t="s">
        <v>257</v>
      </c>
      <c r="BM196" s="231" t="s">
        <v>2528</v>
      </c>
    </row>
    <row r="197" s="2" customFormat="1">
      <c r="A197" s="38"/>
      <c r="B197" s="39"/>
      <c r="C197" s="40"/>
      <c r="D197" s="233" t="s">
        <v>167</v>
      </c>
      <c r="E197" s="40"/>
      <c r="F197" s="234" t="s">
        <v>2527</v>
      </c>
      <c r="G197" s="40"/>
      <c r="H197" s="40"/>
      <c r="I197" s="235"/>
      <c r="J197" s="40"/>
      <c r="K197" s="40"/>
      <c r="L197" s="44"/>
      <c r="M197" s="236"/>
      <c r="N197" s="237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167</v>
      </c>
      <c r="AU197" s="17" t="s">
        <v>86</v>
      </c>
    </row>
    <row r="198" s="2" customFormat="1" ht="16.5" customHeight="1">
      <c r="A198" s="38"/>
      <c r="B198" s="39"/>
      <c r="C198" s="270" t="s">
        <v>372</v>
      </c>
      <c r="D198" s="270" t="s">
        <v>295</v>
      </c>
      <c r="E198" s="271" t="s">
        <v>2529</v>
      </c>
      <c r="F198" s="272" t="s">
        <v>2530</v>
      </c>
      <c r="G198" s="273" t="s">
        <v>2428</v>
      </c>
      <c r="H198" s="274">
        <v>9</v>
      </c>
      <c r="I198" s="275"/>
      <c r="J198" s="276">
        <f>ROUND(I198*H198,0)</f>
        <v>0</v>
      </c>
      <c r="K198" s="277"/>
      <c r="L198" s="278"/>
      <c r="M198" s="279" t="s">
        <v>1</v>
      </c>
      <c r="N198" s="280" t="s">
        <v>42</v>
      </c>
      <c r="O198" s="91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1" t="s">
        <v>358</v>
      </c>
      <c r="AT198" s="231" t="s">
        <v>295</v>
      </c>
      <c r="AU198" s="231" t="s">
        <v>86</v>
      </c>
      <c r="AY198" s="17" t="s">
        <v>159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7" t="s">
        <v>8</v>
      </c>
      <c r="BK198" s="232">
        <f>ROUND(I198*H198,0)</f>
        <v>0</v>
      </c>
      <c r="BL198" s="17" t="s">
        <v>257</v>
      </c>
      <c r="BM198" s="231" t="s">
        <v>2531</v>
      </c>
    </row>
    <row r="199" s="2" customFormat="1">
      <c r="A199" s="38"/>
      <c r="B199" s="39"/>
      <c r="C199" s="40"/>
      <c r="D199" s="233" t="s">
        <v>167</v>
      </c>
      <c r="E199" s="40"/>
      <c r="F199" s="234" t="s">
        <v>2530</v>
      </c>
      <c r="G199" s="40"/>
      <c r="H199" s="40"/>
      <c r="I199" s="235"/>
      <c r="J199" s="40"/>
      <c r="K199" s="40"/>
      <c r="L199" s="44"/>
      <c r="M199" s="236"/>
      <c r="N199" s="237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167</v>
      </c>
      <c r="AU199" s="17" t="s">
        <v>86</v>
      </c>
    </row>
    <row r="200" s="2" customFormat="1" ht="16.5" customHeight="1">
      <c r="A200" s="38"/>
      <c r="B200" s="39"/>
      <c r="C200" s="270" t="s">
        <v>379</v>
      </c>
      <c r="D200" s="270" t="s">
        <v>295</v>
      </c>
      <c r="E200" s="271" t="s">
        <v>2532</v>
      </c>
      <c r="F200" s="272" t="s">
        <v>2533</v>
      </c>
      <c r="G200" s="273" t="s">
        <v>2428</v>
      </c>
      <c r="H200" s="274">
        <v>9</v>
      </c>
      <c r="I200" s="275"/>
      <c r="J200" s="276">
        <f>ROUND(I200*H200,0)</f>
        <v>0</v>
      </c>
      <c r="K200" s="277"/>
      <c r="L200" s="278"/>
      <c r="M200" s="279" t="s">
        <v>1</v>
      </c>
      <c r="N200" s="280" t="s">
        <v>42</v>
      </c>
      <c r="O200" s="91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1" t="s">
        <v>358</v>
      </c>
      <c r="AT200" s="231" t="s">
        <v>295</v>
      </c>
      <c r="AU200" s="231" t="s">
        <v>86</v>
      </c>
      <c r="AY200" s="17" t="s">
        <v>159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7" t="s">
        <v>8</v>
      </c>
      <c r="BK200" s="232">
        <f>ROUND(I200*H200,0)</f>
        <v>0</v>
      </c>
      <c r="BL200" s="17" t="s">
        <v>257</v>
      </c>
      <c r="BM200" s="231" t="s">
        <v>2534</v>
      </c>
    </row>
    <row r="201" s="2" customFormat="1">
      <c r="A201" s="38"/>
      <c r="B201" s="39"/>
      <c r="C201" s="40"/>
      <c r="D201" s="233" t="s">
        <v>167</v>
      </c>
      <c r="E201" s="40"/>
      <c r="F201" s="234" t="s">
        <v>2533</v>
      </c>
      <c r="G201" s="40"/>
      <c r="H201" s="40"/>
      <c r="I201" s="235"/>
      <c r="J201" s="40"/>
      <c r="K201" s="40"/>
      <c r="L201" s="44"/>
      <c r="M201" s="236"/>
      <c r="N201" s="237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167</v>
      </c>
      <c r="AU201" s="17" t="s">
        <v>86</v>
      </c>
    </row>
    <row r="202" s="2" customFormat="1" ht="24.15" customHeight="1">
      <c r="A202" s="38"/>
      <c r="B202" s="39"/>
      <c r="C202" s="270" t="s">
        <v>385</v>
      </c>
      <c r="D202" s="270" t="s">
        <v>295</v>
      </c>
      <c r="E202" s="271" t="s">
        <v>2535</v>
      </c>
      <c r="F202" s="272" t="s">
        <v>2536</v>
      </c>
      <c r="G202" s="273" t="s">
        <v>2428</v>
      </c>
      <c r="H202" s="274">
        <v>4</v>
      </c>
      <c r="I202" s="275"/>
      <c r="J202" s="276">
        <f>ROUND(I202*H202,0)</f>
        <v>0</v>
      </c>
      <c r="K202" s="277"/>
      <c r="L202" s="278"/>
      <c r="M202" s="279" t="s">
        <v>1</v>
      </c>
      <c r="N202" s="280" t="s">
        <v>42</v>
      </c>
      <c r="O202" s="91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1" t="s">
        <v>358</v>
      </c>
      <c r="AT202" s="231" t="s">
        <v>295</v>
      </c>
      <c r="AU202" s="231" t="s">
        <v>86</v>
      </c>
      <c r="AY202" s="17" t="s">
        <v>159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7" t="s">
        <v>8</v>
      </c>
      <c r="BK202" s="232">
        <f>ROUND(I202*H202,0)</f>
        <v>0</v>
      </c>
      <c r="BL202" s="17" t="s">
        <v>257</v>
      </c>
      <c r="BM202" s="231" t="s">
        <v>2537</v>
      </c>
    </row>
    <row r="203" s="2" customFormat="1">
      <c r="A203" s="38"/>
      <c r="B203" s="39"/>
      <c r="C203" s="40"/>
      <c r="D203" s="233" t="s">
        <v>167</v>
      </c>
      <c r="E203" s="40"/>
      <c r="F203" s="234" t="s">
        <v>2536</v>
      </c>
      <c r="G203" s="40"/>
      <c r="H203" s="40"/>
      <c r="I203" s="235"/>
      <c r="J203" s="40"/>
      <c r="K203" s="40"/>
      <c r="L203" s="44"/>
      <c r="M203" s="236"/>
      <c r="N203" s="237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167</v>
      </c>
      <c r="AU203" s="17" t="s">
        <v>86</v>
      </c>
    </row>
    <row r="204" s="2" customFormat="1" ht="21.75" customHeight="1">
      <c r="A204" s="38"/>
      <c r="B204" s="39"/>
      <c r="C204" s="270" t="s">
        <v>391</v>
      </c>
      <c r="D204" s="270" t="s">
        <v>295</v>
      </c>
      <c r="E204" s="271" t="s">
        <v>2538</v>
      </c>
      <c r="F204" s="272" t="s">
        <v>2539</v>
      </c>
      <c r="G204" s="273" t="s">
        <v>2428</v>
      </c>
      <c r="H204" s="274">
        <v>4</v>
      </c>
      <c r="I204" s="275"/>
      <c r="J204" s="276">
        <f>ROUND(I204*H204,0)</f>
        <v>0</v>
      </c>
      <c r="K204" s="277"/>
      <c r="L204" s="278"/>
      <c r="M204" s="279" t="s">
        <v>1</v>
      </c>
      <c r="N204" s="280" t="s">
        <v>42</v>
      </c>
      <c r="O204" s="91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358</v>
      </c>
      <c r="AT204" s="231" t="s">
        <v>295</v>
      </c>
      <c r="AU204" s="231" t="s">
        <v>86</v>
      </c>
      <c r="AY204" s="17" t="s">
        <v>159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</v>
      </c>
      <c r="BK204" s="232">
        <f>ROUND(I204*H204,0)</f>
        <v>0</v>
      </c>
      <c r="BL204" s="17" t="s">
        <v>257</v>
      </c>
      <c r="BM204" s="231" t="s">
        <v>2540</v>
      </c>
    </row>
    <row r="205" s="2" customFormat="1">
      <c r="A205" s="38"/>
      <c r="B205" s="39"/>
      <c r="C205" s="40"/>
      <c r="D205" s="233" t="s">
        <v>167</v>
      </c>
      <c r="E205" s="40"/>
      <c r="F205" s="234" t="s">
        <v>2539</v>
      </c>
      <c r="G205" s="40"/>
      <c r="H205" s="40"/>
      <c r="I205" s="235"/>
      <c r="J205" s="40"/>
      <c r="K205" s="40"/>
      <c r="L205" s="44"/>
      <c r="M205" s="236"/>
      <c r="N205" s="237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167</v>
      </c>
      <c r="AU205" s="17" t="s">
        <v>86</v>
      </c>
    </row>
    <row r="206" s="2" customFormat="1" ht="16.5" customHeight="1">
      <c r="A206" s="38"/>
      <c r="B206" s="39"/>
      <c r="C206" s="270" t="s">
        <v>396</v>
      </c>
      <c r="D206" s="270" t="s">
        <v>295</v>
      </c>
      <c r="E206" s="271" t="s">
        <v>2541</v>
      </c>
      <c r="F206" s="272" t="s">
        <v>2542</v>
      </c>
      <c r="G206" s="273" t="s">
        <v>2428</v>
      </c>
      <c r="H206" s="274">
        <v>2</v>
      </c>
      <c r="I206" s="275"/>
      <c r="J206" s="276">
        <f>ROUND(I206*H206,0)</f>
        <v>0</v>
      </c>
      <c r="K206" s="277"/>
      <c r="L206" s="278"/>
      <c r="M206" s="279" t="s">
        <v>1</v>
      </c>
      <c r="N206" s="280" t="s">
        <v>42</v>
      </c>
      <c r="O206" s="91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210</v>
      </c>
      <c r="AT206" s="231" t="s">
        <v>295</v>
      </c>
      <c r="AU206" s="231" t="s">
        <v>86</v>
      </c>
      <c r="AY206" s="17" t="s">
        <v>159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</v>
      </c>
      <c r="BK206" s="232">
        <f>ROUND(I206*H206,0)</f>
        <v>0</v>
      </c>
      <c r="BL206" s="17" t="s">
        <v>165</v>
      </c>
      <c r="BM206" s="231" t="s">
        <v>2543</v>
      </c>
    </row>
    <row r="207" s="2" customFormat="1">
      <c r="A207" s="38"/>
      <c r="B207" s="39"/>
      <c r="C207" s="40"/>
      <c r="D207" s="233" t="s">
        <v>167</v>
      </c>
      <c r="E207" s="40"/>
      <c r="F207" s="234" t="s">
        <v>2542</v>
      </c>
      <c r="G207" s="40"/>
      <c r="H207" s="40"/>
      <c r="I207" s="235"/>
      <c r="J207" s="40"/>
      <c r="K207" s="40"/>
      <c r="L207" s="44"/>
      <c r="M207" s="236"/>
      <c r="N207" s="237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167</v>
      </c>
      <c r="AU207" s="17" t="s">
        <v>86</v>
      </c>
    </row>
    <row r="208" s="2" customFormat="1" ht="16.5" customHeight="1">
      <c r="A208" s="38"/>
      <c r="B208" s="39"/>
      <c r="C208" s="270" t="s">
        <v>401</v>
      </c>
      <c r="D208" s="270" t="s">
        <v>295</v>
      </c>
      <c r="E208" s="271" t="s">
        <v>2544</v>
      </c>
      <c r="F208" s="272" t="s">
        <v>2545</v>
      </c>
      <c r="G208" s="273" t="s">
        <v>2428</v>
      </c>
      <c r="H208" s="274">
        <v>1</v>
      </c>
      <c r="I208" s="275"/>
      <c r="J208" s="276">
        <f>ROUND(I208*H208,0)</f>
        <v>0</v>
      </c>
      <c r="K208" s="277"/>
      <c r="L208" s="278"/>
      <c r="M208" s="279" t="s">
        <v>1</v>
      </c>
      <c r="N208" s="280" t="s">
        <v>42</v>
      </c>
      <c r="O208" s="91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1" t="s">
        <v>358</v>
      </c>
      <c r="AT208" s="231" t="s">
        <v>295</v>
      </c>
      <c r="AU208" s="231" t="s">
        <v>86</v>
      </c>
      <c r="AY208" s="17" t="s">
        <v>159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7" t="s">
        <v>8</v>
      </c>
      <c r="BK208" s="232">
        <f>ROUND(I208*H208,0)</f>
        <v>0</v>
      </c>
      <c r="BL208" s="17" t="s">
        <v>257</v>
      </c>
      <c r="BM208" s="231" t="s">
        <v>2546</v>
      </c>
    </row>
    <row r="209" s="2" customFormat="1">
      <c r="A209" s="38"/>
      <c r="B209" s="39"/>
      <c r="C209" s="40"/>
      <c r="D209" s="233" t="s">
        <v>167</v>
      </c>
      <c r="E209" s="40"/>
      <c r="F209" s="234" t="s">
        <v>2545</v>
      </c>
      <c r="G209" s="40"/>
      <c r="H209" s="40"/>
      <c r="I209" s="235"/>
      <c r="J209" s="40"/>
      <c r="K209" s="40"/>
      <c r="L209" s="44"/>
      <c r="M209" s="236"/>
      <c r="N209" s="237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167</v>
      </c>
      <c r="AU209" s="17" t="s">
        <v>86</v>
      </c>
    </row>
    <row r="210" s="2" customFormat="1" ht="24.15" customHeight="1">
      <c r="A210" s="38"/>
      <c r="B210" s="39"/>
      <c r="C210" s="270" t="s">
        <v>408</v>
      </c>
      <c r="D210" s="270" t="s">
        <v>295</v>
      </c>
      <c r="E210" s="271" t="s">
        <v>2547</v>
      </c>
      <c r="F210" s="272" t="s">
        <v>2548</v>
      </c>
      <c r="G210" s="273" t="s">
        <v>2428</v>
      </c>
      <c r="H210" s="274">
        <v>1</v>
      </c>
      <c r="I210" s="275"/>
      <c r="J210" s="276">
        <f>ROUND(I210*H210,0)</f>
        <v>0</v>
      </c>
      <c r="K210" s="277"/>
      <c r="L210" s="278"/>
      <c r="M210" s="279" t="s">
        <v>1</v>
      </c>
      <c r="N210" s="280" t="s">
        <v>42</v>
      </c>
      <c r="O210" s="91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358</v>
      </c>
      <c r="AT210" s="231" t="s">
        <v>295</v>
      </c>
      <c r="AU210" s="231" t="s">
        <v>86</v>
      </c>
      <c r="AY210" s="17" t="s">
        <v>159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</v>
      </c>
      <c r="BK210" s="232">
        <f>ROUND(I210*H210,0)</f>
        <v>0</v>
      </c>
      <c r="BL210" s="17" t="s">
        <v>257</v>
      </c>
      <c r="BM210" s="231" t="s">
        <v>2549</v>
      </c>
    </row>
    <row r="211" s="2" customFormat="1">
      <c r="A211" s="38"/>
      <c r="B211" s="39"/>
      <c r="C211" s="40"/>
      <c r="D211" s="233" t="s">
        <v>167</v>
      </c>
      <c r="E211" s="40"/>
      <c r="F211" s="234" t="s">
        <v>2548</v>
      </c>
      <c r="G211" s="40"/>
      <c r="H211" s="40"/>
      <c r="I211" s="235"/>
      <c r="J211" s="40"/>
      <c r="K211" s="40"/>
      <c r="L211" s="44"/>
      <c r="M211" s="236"/>
      <c r="N211" s="237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167</v>
      </c>
      <c r="AU211" s="17" t="s">
        <v>86</v>
      </c>
    </row>
    <row r="212" s="2" customFormat="1" ht="16.5" customHeight="1">
      <c r="A212" s="38"/>
      <c r="B212" s="39"/>
      <c r="C212" s="270" t="s">
        <v>416</v>
      </c>
      <c r="D212" s="270" t="s">
        <v>295</v>
      </c>
      <c r="E212" s="271" t="s">
        <v>2550</v>
      </c>
      <c r="F212" s="272" t="s">
        <v>2551</v>
      </c>
      <c r="G212" s="273" t="s">
        <v>2428</v>
      </c>
      <c r="H212" s="274">
        <v>1</v>
      </c>
      <c r="I212" s="275"/>
      <c r="J212" s="276">
        <f>ROUND(I212*H212,0)</f>
        <v>0</v>
      </c>
      <c r="K212" s="277"/>
      <c r="L212" s="278"/>
      <c r="M212" s="279" t="s">
        <v>1</v>
      </c>
      <c r="N212" s="280" t="s">
        <v>42</v>
      </c>
      <c r="O212" s="91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358</v>
      </c>
      <c r="AT212" s="231" t="s">
        <v>295</v>
      </c>
      <c r="AU212" s="231" t="s">
        <v>86</v>
      </c>
      <c r="AY212" s="17" t="s">
        <v>159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</v>
      </c>
      <c r="BK212" s="232">
        <f>ROUND(I212*H212,0)</f>
        <v>0</v>
      </c>
      <c r="BL212" s="17" t="s">
        <v>257</v>
      </c>
      <c r="BM212" s="231" t="s">
        <v>2552</v>
      </c>
    </row>
    <row r="213" s="2" customFormat="1">
      <c r="A213" s="38"/>
      <c r="B213" s="39"/>
      <c r="C213" s="40"/>
      <c r="D213" s="233" t="s">
        <v>167</v>
      </c>
      <c r="E213" s="40"/>
      <c r="F213" s="234" t="s">
        <v>2551</v>
      </c>
      <c r="G213" s="40"/>
      <c r="H213" s="40"/>
      <c r="I213" s="235"/>
      <c r="J213" s="40"/>
      <c r="K213" s="40"/>
      <c r="L213" s="44"/>
      <c r="M213" s="236"/>
      <c r="N213" s="237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167</v>
      </c>
      <c r="AU213" s="17" t="s">
        <v>86</v>
      </c>
    </row>
    <row r="214" s="2" customFormat="1" ht="16.5" customHeight="1">
      <c r="A214" s="38"/>
      <c r="B214" s="39"/>
      <c r="C214" s="270" t="s">
        <v>423</v>
      </c>
      <c r="D214" s="270" t="s">
        <v>295</v>
      </c>
      <c r="E214" s="271" t="s">
        <v>2553</v>
      </c>
      <c r="F214" s="272" t="s">
        <v>2554</v>
      </c>
      <c r="G214" s="273" t="s">
        <v>2428</v>
      </c>
      <c r="H214" s="274">
        <v>1</v>
      </c>
      <c r="I214" s="275"/>
      <c r="J214" s="276">
        <f>ROUND(I214*H214,0)</f>
        <v>0</v>
      </c>
      <c r="K214" s="277"/>
      <c r="L214" s="278"/>
      <c r="M214" s="279" t="s">
        <v>1</v>
      </c>
      <c r="N214" s="280" t="s">
        <v>42</v>
      </c>
      <c r="O214" s="91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1" t="s">
        <v>358</v>
      </c>
      <c r="AT214" s="231" t="s">
        <v>295</v>
      </c>
      <c r="AU214" s="231" t="s">
        <v>86</v>
      </c>
      <c r="AY214" s="17" t="s">
        <v>159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7" t="s">
        <v>8</v>
      </c>
      <c r="BK214" s="232">
        <f>ROUND(I214*H214,0)</f>
        <v>0</v>
      </c>
      <c r="BL214" s="17" t="s">
        <v>257</v>
      </c>
      <c r="BM214" s="231" t="s">
        <v>2555</v>
      </c>
    </row>
    <row r="215" s="2" customFormat="1">
      <c r="A215" s="38"/>
      <c r="B215" s="39"/>
      <c r="C215" s="40"/>
      <c r="D215" s="233" t="s">
        <v>167</v>
      </c>
      <c r="E215" s="40"/>
      <c r="F215" s="234" t="s">
        <v>2554</v>
      </c>
      <c r="G215" s="40"/>
      <c r="H215" s="40"/>
      <c r="I215" s="235"/>
      <c r="J215" s="40"/>
      <c r="K215" s="40"/>
      <c r="L215" s="44"/>
      <c r="M215" s="236"/>
      <c r="N215" s="237"/>
      <c r="O215" s="91"/>
      <c r="P215" s="91"/>
      <c r="Q215" s="91"/>
      <c r="R215" s="91"/>
      <c r="S215" s="91"/>
      <c r="T215" s="92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167</v>
      </c>
      <c r="AU215" s="17" t="s">
        <v>86</v>
      </c>
    </row>
    <row r="216" s="2" customFormat="1" ht="16.5" customHeight="1">
      <c r="A216" s="38"/>
      <c r="B216" s="39"/>
      <c r="C216" s="270" t="s">
        <v>429</v>
      </c>
      <c r="D216" s="270" t="s">
        <v>295</v>
      </c>
      <c r="E216" s="271" t="s">
        <v>2556</v>
      </c>
      <c r="F216" s="272" t="s">
        <v>2557</v>
      </c>
      <c r="G216" s="273" t="s">
        <v>2428</v>
      </c>
      <c r="H216" s="274">
        <v>3</v>
      </c>
      <c r="I216" s="275"/>
      <c r="J216" s="276">
        <f>ROUND(I216*H216,0)</f>
        <v>0</v>
      </c>
      <c r="K216" s="277"/>
      <c r="L216" s="278"/>
      <c r="M216" s="279" t="s">
        <v>1</v>
      </c>
      <c r="N216" s="280" t="s">
        <v>42</v>
      </c>
      <c r="O216" s="91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358</v>
      </c>
      <c r="AT216" s="231" t="s">
        <v>295</v>
      </c>
      <c r="AU216" s="231" t="s">
        <v>86</v>
      </c>
      <c r="AY216" s="17" t="s">
        <v>159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</v>
      </c>
      <c r="BK216" s="232">
        <f>ROUND(I216*H216,0)</f>
        <v>0</v>
      </c>
      <c r="BL216" s="17" t="s">
        <v>257</v>
      </c>
      <c r="BM216" s="231" t="s">
        <v>2558</v>
      </c>
    </row>
    <row r="217" s="2" customFormat="1">
      <c r="A217" s="38"/>
      <c r="B217" s="39"/>
      <c r="C217" s="40"/>
      <c r="D217" s="233" t="s">
        <v>167</v>
      </c>
      <c r="E217" s="40"/>
      <c r="F217" s="234" t="s">
        <v>2557</v>
      </c>
      <c r="G217" s="40"/>
      <c r="H217" s="40"/>
      <c r="I217" s="235"/>
      <c r="J217" s="40"/>
      <c r="K217" s="40"/>
      <c r="L217" s="44"/>
      <c r="M217" s="236"/>
      <c r="N217" s="237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167</v>
      </c>
      <c r="AU217" s="17" t="s">
        <v>86</v>
      </c>
    </row>
    <row r="218" s="2" customFormat="1" ht="16.5" customHeight="1">
      <c r="A218" s="38"/>
      <c r="B218" s="39"/>
      <c r="C218" s="270" t="s">
        <v>436</v>
      </c>
      <c r="D218" s="270" t="s">
        <v>295</v>
      </c>
      <c r="E218" s="271" t="s">
        <v>2559</v>
      </c>
      <c r="F218" s="272" t="s">
        <v>2560</v>
      </c>
      <c r="G218" s="273" t="s">
        <v>2428</v>
      </c>
      <c r="H218" s="274">
        <v>1</v>
      </c>
      <c r="I218" s="275"/>
      <c r="J218" s="276">
        <f>ROUND(I218*H218,0)</f>
        <v>0</v>
      </c>
      <c r="K218" s="277"/>
      <c r="L218" s="278"/>
      <c r="M218" s="279" t="s">
        <v>1</v>
      </c>
      <c r="N218" s="280" t="s">
        <v>42</v>
      </c>
      <c r="O218" s="91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358</v>
      </c>
      <c r="AT218" s="231" t="s">
        <v>295</v>
      </c>
      <c r="AU218" s="231" t="s">
        <v>86</v>
      </c>
      <c r="AY218" s="17" t="s">
        <v>159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</v>
      </c>
      <c r="BK218" s="232">
        <f>ROUND(I218*H218,0)</f>
        <v>0</v>
      </c>
      <c r="BL218" s="17" t="s">
        <v>257</v>
      </c>
      <c r="BM218" s="231" t="s">
        <v>2561</v>
      </c>
    </row>
    <row r="219" s="2" customFormat="1">
      <c r="A219" s="38"/>
      <c r="B219" s="39"/>
      <c r="C219" s="40"/>
      <c r="D219" s="233" t="s">
        <v>167</v>
      </c>
      <c r="E219" s="40"/>
      <c r="F219" s="234" t="s">
        <v>2560</v>
      </c>
      <c r="G219" s="40"/>
      <c r="H219" s="40"/>
      <c r="I219" s="235"/>
      <c r="J219" s="40"/>
      <c r="K219" s="40"/>
      <c r="L219" s="44"/>
      <c r="M219" s="236"/>
      <c r="N219" s="237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167</v>
      </c>
      <c r="AU219" s="17" t="s">
        <v>86</v>
      </c>
    </row>
    <row r="220" s="2" customFormat="1" ht="16.5" customHeight="1">
      <c r="A220" s="38"/>
      <c r="B220" s="39"/>
      <c r="C220" s="270" t="s">
        <v>441</v>
      </c>
      <c r="D220" s="270" t="s">
        <v>295</v>
      </c>
      <c r="E220" s="271" t="s">
        <v>2562</v>
      </c>
      <c r="F220" s="272" t="s">
        <v>2563</v>
      </c>
      <c r="G220" s="273" t="s">
        <v>2428</v>
      </c>
      <c r="H220" s="274">
        <v>2</v>
      </c>
      <c r="I220" s="275"/>
      <c r="J220" s="276">
        <f>ROUND(I220*H220,0)</f>
        <v>0</v>
      </c>
      <c r="K220" s="277"/>
      <c r="L220" s="278"/>
      <c r="M220" s="279" t="s">
        <v>1</v>
      </c>
      <c r="N220" s="280" t="s">
        <v>42</v>
      </c>
      <c r="O220" s="91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1" t="s">
        <v>358</v>
      </c>
      <c r="AT220" s="231" t="s">
        <v>295</v>
      </c>
      <c r="AU220" s="231" t="s">
        <v>86</v>
      </c>
      <c r="AY220" s="17" t="s">
        <v>159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7" t="s">
        <v>8</v>
      </c>
      <c r="BK220" s="232">
        <f>ROUND(I220*H220,0)</f>
        <v>0</v>
      </c>
      <c r="BL220" s="17" t="s">
        <v>257</v>
      </c>
      <c r="BM220" s="231" t="s">
        <v>2564</v>
      </c>
    </row>
    <row r="221" s="2" customFormat="1">
      <c r="A221" s="38"/>
      <c r="B221" s="39"/>
      <c r="C221" s="40"/>
      <c r="D221" s="233" t="s">
        <v>167</v>
      </c>
      <c r="E221" s="40"/>
      <c r="F221" s="234" t="s">
        <v>2563</v>
      </c>
      <c r="G221" s="40"/>
      <c r="H221" s="40"/>
      <c r="I221" s="235"/>
      <c r="J221" s="40"/>
      <c r="K221" s="40"/>
      <c r="L221" s="44"/>
      <c r="M221" s="236"/>
      <c r="N221" s="237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167</v>
      </c>
      <c r="AU221" s="17" t="s">
        <v>86</v>
      </c>
    </row>
    <row r="222" s="2" customFormat="1" ht="16.5" customHeight="1">
      <c r="A222" s="38"/>
      <c r="B222" s="39"/>
      <c r="C222" s="270" t="s">
        <v>447</v>
      </c>
      <c r="D222" s="270" t="s">
        <v>295</v>
      </c>
      <c r="E222" s="271" t="s">
        <v>2565</v>
      </c>
      <c r="F222" s="272" t="s">
        <v>2566</v>
      </c>
      <c r="G222" s="273" t="s">
        <v>2428</v>
      </c>
      <c r="H222" s="274">
        <v>1</v>
      </c>
      <c r="I222" s="275"/>
      <c r="J222" s="276">
        <f>ROUND(I222*H222,0)</f>
        <v>0</v>
      </c>
      <c r="K222" s="277"/>
      <c r="L222" s="278"/>
      <c r="M222" s="279" t="s">
        <v>1</v>
      </c>
      <c r="N222" s="280" t="s">
        <v>42</v>
      </c>
      <c r="O222" s="91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1" t="s">
        <v>358</v>
      </c>
      <c r="AT222" s="231" t="s">
        <v>295</v>
      </c>
      <c r="AU222" s="231" t="s">
        <v>86</v>
      </c>
      <c r="AY222" s="17" t="s">
        <v>159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7" t="s">
        <v>8</v>
      </c>
      <c r="BK222" s="232">
        <f>ROUND(I222*H222,0)</f>
        <v>0</v>
      </c>
      <c r="BL222" s="17" t="s">
        <v>257</v>
      </c>
      <c r="BM222" s="231" t="s">
        <v>2567</v>
      </c>
    </row>
    <row r="223" s="2" customFormat="1">
      <c r="A223" s="38"/>
      <c r="B223" s="39"/>
      <c r="C223" s="40"/>
      <c r="D223" s="233" t="s">
        <v>167</v>
      </c>
      <c r="E223" s="40"/>
      <c r="F223" s="234" t="s">
        <v>2566</v>
      </c>
      <c r="G223" s="40"/>
      <c r="H223" s="40"/>
      <c r="I223" s="235"/>
      <c r="J223" s="40"/>
      <c r="K223" s="40"/>
      <c r="L223" s="44"/>
      <c r="M223" s="236"/>
      <c r="N223" s="237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167</v>
      </c>
      <c r="AU223" s="17" t="s">
        <v>86</v>
      </c>
    </row>
    <row r="224" s="2" customFormat="1" ht="16.5" customHeight="1">
      <c r="A224" s="38"/>
      <c r="B224" s="39"/>
      <c r="C224" s="270" t="s">
        <v>453</v>
      </c>
      <c r="D224" s="270" t="s">
        <v>295</v>
      </c>
      <c r="E224" s="271" t="s">
        <v>2568</v>
      </c>
      <c r="F224" s="272" t="s">
        <v>2569</v>
      </c>
      <c r="G224" s="273" t="s">
        <v>2428</v>
      </c>
      <c r="H224" s="274">
        <v>1</v>
      </c>
      <c r="I224" s="275"/>
      <c r="J224" s="276">
        <f>ROUND(I224*H224,0)</f>
        <v>0</v>
      </c>
      <c r="K224" s="277"/>
      <c r="L224" s="278"/>
      <c r="M224" s="279" t="s">
        <v>1</v>
      </c>
      <c r="N224" s="280" t="s">
        <v>42</v>
      </c>
      <c r="O224" s="91"/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1" t="s">
        <v>358</v>
      </c>
      <c r="AT224" s="231" t="s">
        <v>295</v>
      </c>
      <c r="AU224" s="231" t="s">
        <v>86</v>
      </c>
      <c r="AY224" s="17" t="s">
        <v>159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7" t="s">
        <v>8</v>
      </c>
      <c r="BK224" s="232">
        <f>ROUND(I224*H224,0)</f>
        <v>0</v>
      </c>
      <c r="BL224" s="17" t="s">
        <v>257</v>
      </c>
      <c r="BM224" s="231" t="s">
        <v>2570</v>
      </c>
    </row>
    <row r="225" s="2" customFormat="1">
      <c r="A225" s="38"/>
      <c r="B225" s="39"/>
      <c r="C225" s="40"/>
      <c r="D225" s="233" t="s">
        <v>167</v>
      </c>
      <c r="E225" s="40"/>
      <c r="F225" s="234" t="s">
        <v>2569</v>
      </c>
      <c r="G225" s="40"/>
      <c r="H225" s="40"/>
      <c r="I225" s="235"/>
      <c r="J225" s="40"/>
      <c r="K225" s="40"/>
      <c r="L225" s="44"/>
      <c r="M225" s="236"/>
      <c r="N225" s="237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167</v>
      </c>
      <c r="AU225" s="17" t="s">
        <v>86</v>
      </c>
    </row>
    <row r="226" s="2" customFormat="1" ht="24.15" customHeight="1">
      <c r="A226" s="38"/>
      <c r="B226" s="39"/>
      <c r="C226" s="270" t="s">
        <v>459</v>
      </c>
      <c r="D226" s="270" t="s">
        <v>295</v>
      </c>
      <c r="E226" s="271" t="s">
        <v>2571</v>
      </c>
      <c r="F226" s="272" t="s">
        <v>2572</v>
      </c>
      <c r="G226" s="273" t="s">
        <v>2428</v>
      </c>
      <c r="H226" s="274">
        <v>1</v>
      </c>
      <c r="I226" s="275"/>
      <c r="J226" s="276">
        <f>ROUND(I226*H226,0)</f>
        <v>0</v>
      </c>
      <c r="K226" s="277"/>
      <c r="L226" s="278"/>
      <c r="M226" s="279" t="s">
        <v>1</v>
      </c>
      <c r="N226" s="280" t="s">
        <v>42</v>
      </c>
      <c r="O226" s="91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1" t="s">
        <v>358</v>
      </c>
      <c r="AT226" s="231" t="s">
        <v>295</v>
      </c>
      <c r="AU226" s="231" t="s">
        <v>86</v>
      </c>
      <c r="AY226" s="17" t="s">
        <v>159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7" t="s">
        <v>8</v>
      </c>
      <c r="BK226" s="232">
        <f>ROUND(I226*H226,0)</f>
        <v>0</v>
      </c>
      <c r="BL226" s="17" t="s">
        <v>257</v>
      </c>
      <c r="BM226" s="231" t="s">
        <v>2573</v>
      </c>
    </row>
    <row r="227" s="2" customFormat="1">
      <c r="A227" s="38"/>
      <c r="B227" s="39"/>
      <c r="C227" s="40"/>
      <c r="D227" s="233" t="s">
        <v>167</v>
      </c>
      <c r="E227" s="40"/>
      <c r="F227" s="234" t="s">
        <v>2572</v>
      </c>
      <c r="G227" s="40"/>
      <c r="H227" s="40"/>
      <c r="I227" s="235"/>
      <c r="J227" s="40"/>
      <c r="K227" s="40"/>
      <c r="L227" s="44"/>
      <c r="M227" s="236"/>
      <c r="N227" s="237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167</v>
      </c>
      <c r="AU227" s="17" t="s">
        <v>86</v>
      </c>
    </row>
    <row r="228" s="2" customFormat="1" ht="16.5" customHeight="1">
      <c r="A228" s="38"/>
      <c r="B228" s="39"/>
      <c r="C228" s="270" t="s">
        <v>464</v>
      </c>
      <c r="D228" s="270" t="s">
        <v>295</v>
      </c>
      <c r="E228" s="271" t="s">
        <v>2574</v>
      </c>
      <c r="F228" s="272" t="s">
        <v>2575</v>
      </c>
      <c r="G228" s="273" t="s">
        <v>2428</v>
      </c>
      <c r="H228" s="274">
        <v>1</v>
      </c>
      <c r="I228" s="275"/>
      <c r="J228" s="276">
        <f>ROUND(I228*H228,0)</f>
        <v>0</v>
      </c>
      <c r="K228" s="277"/>
      <c r="L228" s="278"/>
      <c r="M228" s="279" t="s">
        <v>1</v>
      </c>
      <c r="N228" s="280" t="s">
        <v>42</v>
      </c>
      <c r="O228" s="91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358</v>
      </c>
      <c r="AT228" s="231" t="s">
        <v>295</v>
      </c>
      <c r="AU228" s="231" t="s">
        <v>86</v>
      </c>
      <c r="AY228" s="17" t="s">
        <v>159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</v>
      </c>
      <c r="BK228" s="232">
        <f>ROUND(I228*H228,0)</f>
        <v>0</v>
      </c>
      <c r="BL228" s="17" t="s">
        <v>257</v>
      </c>
      <c r="BM228" s="231" t="s">
        <v>2576</v>
      </c>
    </row>
    <row r="229" s="2" customFormat="1">
      <c r="A229" s="38"/>
      <c r="B229" s="39"/>
      <c r="C229" s="40"/>
      <c r="D229" s="233" t="s">
        <v>167</v>
      </c>
      <c r="E229" s="40"/>
      <c r="F229" s="234" t="s">
        <v>2575</v>
      </c>
      <c r="G229" s="40"/>
      <c r="H229" s="40"/>
      <c r="I229" s="235"/>
      <c r="J229" s="40"/>
      <c r="K229" s="40"/>
      <c r="L229" s="44"/>
      <c r="M229" s="236"/>
      <c r="N229" s="237"/>
      <c r="O229" s="91"/>
      <c r="P229" s="91"/>
      <c r="Q229" s="91"/>
      <c r="R229" s="91"/>
      <c r="S229" s="91"/>
      <c r="T229" s="92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167</v>
      </c>
      <c r="AU229" s="17" t="s">
        <v>86</v>
      </c>
    </row>
    <row r="230" s="2" customFormat="1" ht="16.5" customHeight="1">
      <c r="A230" s="38"/>
      <c r="B230" s="39"/>
      <c r="C230" s="270" t="s">
        <v>469</v>
      </c>
      <c r="D230" s="270" t="s">
        <v>295</v>
      </c>
      <c r="E230" s="271" t="s">
        <v>2577</v>
      </c>
      <c r="F230" s="272" t="s">
        <v>2578</v>
      </c>
      <c r="G230" s="273" t="s">
        <v>2428</v>
      </c>
      <c r="H230" s="274">
        <v>1</v>
      </c>
      <c r="I230" s="275"/>
      <c r="J230" s="276">
        <f>ROUND(I230*H230,0)</f>
        <v>0</v>
      </c>
      <c r="K230" s="277"/>
      <c r="L230" s="278"/>
      <c r="M230" s="279" t="s">
        <v>1</v>
      </c>
      <c r="N230" s="280" t="s">
        <v>42</v>
      </c>
      <c r="O230" s="91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358</v>
      </c>
      <c r="AT230" s="231" t="s">
        <v>295</v>
      </c>
      <c r="AU230" s="231" t="s">
        <v>86</v>
      </c>
      <c r="AY230" s="17" t="s">
        <v>159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</v>
      </c>
      <c r="BK230" s="232">
        <f>ROUND(I230*H230,0)</f>
        <v>0</v>
      </c>
      <c r="BL230" s="17" t="s">
        <v>257</v>
      </c>
      <c r="BM230" s="231" t="s">
        <v>2579</v>
      </c>
    </row>
    <row r="231" s="2" customFormat="1">
      <c r="A231" s="38"/>
      <c r="B231" s="39"/>
      <c r="C231" s="40"/>
      <c r="D231" s="233" t="s">
        <v>167</v>
      </c>
      <c r="E231" s="40"/>
      <c r="F231" s="234" t="s">
        <v>2578</v>
      </c>
      <c r="G231" s="40"/>
      <c r="H231" s="40"/>
      <c r="I231" s="235"/>
      <c r="J231" s="40"/>
      <c r="K231" s="40"/>
      <c r="L231" s="44"/>
      <c r="M231" s="236"/>
      <c r="N231" s="237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167</v>
      </c>
      <c r="AU231" s="17" t="s">
        <v>86</v>
      </c>
    </row>
    <row r="232" s="2" customFormat="1" ht="16.5" customHeight="1">
      <c r="A232" s="38"/>
      <c r="B232" s="39"/>
      <c r="C232" s="270" t="s">
        <v>474</v>
      </c>
      <c r="D232" s="270" t="s">
        <v>295</v>
      </c>
      <c r="E232" s="271" t="s">
        <v>2580</v>
      </c>
      <c r="F232" s="272" t="s">
        <v>2581</v>
      </c>
      <c r="G232" s="273" t="s">
        <v>2428</v>
      </c>
      <c r="H232" s="274">
        <v>1</v>
      </c>
      <c r="I232" s="275"/>
      <c r="J232" s="276">
        <f>ROUND(I232*H232,0)</f>
        <v>0</v>
      </c>
      <c r="K232" s="277"/>
      <c r="L232" s="278"/>
      <c r="M232" s="279" t="s">
        <v>1</v>
      </c>
      <c r="N232" s="280" t="s">
        <v>42</v>
      </c>
      <c r="O232" s="91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1" t="s">
        <v>358</v>
      </c>
      <c r="AT232" s="231" t="s">
        <v>295</v>
      </c>
      <c r="AU232" s="231" t="s">
        <v>86</v>
      </c>
      <c r="AY232" s="17" t="s">
        <v>159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7" t="s">
        <v>8</v>
      </c>
      <c r="BK232" s="232">
        <f>ROUND(I232*H232,0)</f>
        <v>0</v>
      </c>
      <c r="BL232" s="17" t="s">
        <v>257</v>
      </c>
      <c r="BM232" s="231" t="s">
        <v>2582</v>
      </c>
    </row>
    <row r="233" s="2" customFormat="1">
      <c r="A233" s="38"/>
      <c r="B233" s="39"/>
      <c r="C233" s="40"/>
      <c r="D233" s="233" t="s">
        <v>167</v>
      </c>
      <c r="E233" s="40"/>
      <c r="F233" s="234" t="s">
        <v>2581</v>
      </c>
      <c r="G233" s="40"/>
      <c r="H233" s="40"/>
      <c r="I233" s="235"/>
      <c r="J233" s="40"/>
      <c r="K233" s="40"/>
      <c r="L233" s="44"/>
      <c r="M233" s="236"/>
      <c r="N233" s="237"/>
      <c r="O233" s="91"/>
      <c r="P233" s="91"/>
      <c r="Q233" s="91"/>
      <c r="R233" s="91"/>
      <c r="S233" s="91"/>
      <c r="T233" s="92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167</v>
      </c>
      <c r="AU233" s="17" t="s">
        <v>86</v>
      </c>
    </row>
    <row r="234" s="2" customFormat="1" ht="21.75" customHeight="1">
      <c r="A234" s="38"/>
      <c r="B234" s="39"/>
      <c r="C234" s="270" t="s">
        <v>479</v>
      </c>
      <c r="D234" s="270" t="s">
        <v>295</v>
      </c>
      <c r="E234" s="271" t="s">
        <v>2583</v>
      </c>
      <c r="F234" s="272" t="s">
        <v>2584</v>
      </c>
      <c r="G234" s="273" t="s">
        <v>2428</v>
      </c>
      <c r="H234" s="274">
        <v>1</v>
      </c>
      <c r="I234" s="275"/>
      <c r="J234" s="276">
        <f>ROUND(I234*H234,0)</f>
        <v>0</v>
      </c>
      <c r="K234" s="277"/>
      <c r="L234" s="278"/>
      <c r="M234" s="279" t="s">
        <v>1</v>
      </c>
      <c r="N234" s="280" t="s">
        <v>42</v>
      </c>
      <c r="O234" s="91"/>
      <c r="P234" s="229">
        <f>O234*H234</f>
        <v>0</v>
      </c>
      <c r="Q234" s="229">
        <v>0</v>
      </c>
      <c r="R234" s="229">
        <f>Q234*H234</f>
        <v>0</v>
      </c>
      <c r="S234" s="229">
        <v>0</v>
      </c>
      <c r="T234" s="23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1" t="s">
        <v>358</v>
      </c>
      <c r="AT234" s="231" t="s">
        <v>295</v>
      </c>
      <c r="AU234" s="231" t="s">
        <v>86</v>
      </c>
      <c r="AY234" s="17" t="s">
        <v>159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7" t="s">
        <v>8</v>
      </c>
      <c r="BK234" s="232">
        <f>ROUND(I234*H234,0)</f>
        <v>0</v>
      </c>
      <c r="BL234" s="17" t="s">
        <v>257</v>
      </c>
      <c r="BM234" s="231" t="s">
        <v>2585</v>
      </c>
    </row>
    <row r="235" s="2" customFormat="1">
      <c r="A235" s="38"/>
      <c r="B235" s="39"/>
      <c r="C235" s="40"/>
      <c r="D235" s="233" t="s">
        <v>167</v>
      </c>
      <c r="E235" s="40"/>
      <c r="F235" s="234" t="s">
        <v>2584</v>
      </c>
      <c r="G235" s="40"/>
      <c r="H235" s="40"/>
      <c r="I235" s="235"/>
      <c r="J235" s="40"/>
      <c r="K235" s="40"/>
      <c r="L235" s="44"/>
      <c r="M235" s="236"/>
      <c r="N235" s="237"/>
      <c r="O235" s="91"/>
      <c r="P235" s="91"/>
      <c r="Q235" s="91"/>
      <c r="R235" s="91"/>
      <c r="S235" s="91"/>
      <c r="T235" s="92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167</v>
      </c>
      <c r="AU235" s="17" t="s">
        <v>86</v>
      </c>
    </row>
    <row r="236" s="2" customFormat="1" ht="16.5" customHeight="1">
      <c r="A236" s="38"/>
      <c r="B236" s="39"/>
      <c r="C236" s="270" t="s">
        <v>485</v>
      </c>
      <c r="D236" s="270" t="s">
        <v>295</v>
      </c>
      <c r="E236" s="271" t="s">
        <v>2586</v>
      </c>
      <c r="F236" s="272" t="s">
        <v>2587</v>
      </c>
      <c r="G236" s="273" t="s">
        <v>2428</v>
      </c>
      <c r="H236" s="274">
        <v>27</v>
      </c>
      <c r="I236" s="275"/>
      <c r="J236" s="276">
        <f>ROUND(I236*H236,0)</f>
        <v>0</v>
      </c>
      <c r="K236" s="277"/>
      <c r="L236" s="278"/>
      <c r="M236" s="279" t="s">
        <v>1</v>
      </c>
      <c r="N236" s="280" t="s">
        <v>42</v>
      </c>
      <c r="O236" s="91"/>
      <c r="P236" s="229">
        <f>O236*H236</f>
        <v>0</v>
      </c>
      <c r="Q236" s="229">
        <v>0</v>
      </c>
      <c r="R236" s="229">
        <f>Q236*H236</f>
        <v>0</v>
      </c>
      <c r="S236" s="229">
        <v>0</v>
      </c>
      <c r="T236" s="23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1" t="s">
        <v>358</v>
      </c>
      <c r="AT236" s="231" t="s">
        <v>295</v>
      </c>
      <c r="AU236" s="231" t="s">
        <v>86</v>
      </c>
      <c r="AY236" s="17" t="s">
        <v>159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7" t="s">
        <v>8</v>
      </c>
      <c r="BK236" s="232">
        <f>ROUND(I236*H236,0)</f>
        <v>0</v>
      </c>
      <c r="BL236" s="17" t="s">
        <v>257</v>
      </c>
      <c r="BM236" s="231" t="s">
        <v>2588</v>
      </c>
    </row>
    <row r="237" s="2" customFormat="1">
      <c r="A237" s="38"/>
      <c r="B237" s="39"/>
      <c r="C237" s="40"/>
      <c r="D237" s="233" t="s">
        <v>167</v>
      </c>
      <c r="E237" s="40"/>
      <c r="F237" s="234" t="s">
        <v>2587</v>
      </c>
      <c r="G237" s="40"/>
      <c r="H237" s="40"/>
      <c r="I237" s="235"/>
      <c r="J237" s="40"/>
      <c r="K237" s="40"/>
      <c r="L237" s="44"/>
      <c r="M237" s="236"/>
      <c r="N237" s="237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167</v>
      </c>
      <c r="AU237" s="17" t="s">
        <v>86</v>
      </c>
    </row>
    <row r="238" s="2" customFormat="1" ht="21.75" customHeight="1">
      <c r="A238" s="38"/>
      <c r="B238" s="39"/>
      <c r="C238" s="270" t="s">
        <v>490</v>
      </c>
      <c r="D238" s="270" t="s">
        <v>295</v>
      </c>
      <c r="E238" s="271" t="s">
        <v>2589</v>
      </c>
      <c r="F238" s="272" t="s">
        <v>2590</v>
      </c>
      <c r="G238" s="273" t="s">
        <v>2428</v>
      </c>
      <c r="H238" s="274">
        <v>2</v>
      </c>
      <c r="I238" s="275"/>
      <c r="J238" s="276">
        <f>ROUND(I238*H238,0)</f>
        <v>0</v>
      </c>
      <c r="K238" s="277"/>
      <c r="L238" s="278"/>
      <c r="M238" s="279" t="s">
        <v>1</v>
      </c>
      <c r="N238" s="280" t="s">
        <v>42</v>
      </c>
      <c r="O238" s="91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1" t="s">
        <v>358</v>
      </c>
      <c r="AT238" s="231" t="s">
        <v>295</v>
      </c>
      <c r="AU238" s="231" t="s">
        <v>86</v>
      </c>
      <c r="AY238" s="17" t="s">
        <v>159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7" t="s">
        <v>8</v>
      </c>
      <c r="BK238" s="232">
        <f>ROUND(I238*H238,0)</f>
        <v>0</v>
      </c>
      <c r="BL238" s="17" t="s">
        <v>257</v>
      </c>
      <c r="BM238" s="231" t="s">
        <v>2591</v>
      </c>
    </row>
    <row r="239" s="2" customFormat="1">
      <c r="A239" s="38"/>
      <c r="B239" s="39"/>
      <c r="C239" s="40"/>
      <c r="D239" s="233" t="s">
        <v>167</v>
      </c>
      <c r="E239" s="40"/>
      <c r="F239" s="234" t="s">
        <v>2590</v>
      </c>
      <c r="G239" s="40"/>
      <c r="H239" s="40"/>
      <c r="I239" s="235"/>
      <c r="J239" s="40"/>
      <c r="K239" s="40"/>
      <c r="L239" s="44"/>
      <c r="M239" s="236"/>
      <c r="N239" s="237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167</v>
      </c>
      <c r="AU239" s="17" t="s">
        <v>86</v>
      </c>
    </row>
    <row r="240" s="2" customFormat="1" ht="21.75" customHeight="1">
      <c r="A240" s="38"/>
      <c r="B240" s="39"/>
      <c r="C240" s="270" t="s">
        <v>496</v>
      </c>
      <c r="D240" s="270" t="s">
        <v>295</v>
      </c>
      <c r="E240" s="271" t="s">
        <v>2592</v>
      </c>
      <c r="F240" s="272" t="s">
        <v>2593</v>
      </c>
      <c r="G240" s="273" t="s">
        <v>2428</v>
      </c>
      <c r="H240" s="274">
        <v>5</v>
      </c>
      <c r="I240" s="275"/>
      <c r="J240" s="276">
        <f>ROUND(I240*H240,0)</f>
        <v>0</v>
      </c>
      <c r="K240" s="277"/>
      <c r="L240" s="278"/>
      <c r="M240" s="279" t="s">
        <v>1</v>
      </c>
      <c r="N240" s="280" t="s">
        <v>42</v>
      </c>
      <c r="O240" s="91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1" t="s">
        <v>358</v>
      </c>
      <c r="AT240" s="231" t="s">
        <v>295</v>
      </c>
      <c r="AU240" s="231" t="s">
        <v>86</v>
      </c>
      <c r="AY240" s="17" t="s">
        <v>159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7" t="s">
        <v>8</v>
      </c>
      <c r="BK240" s="232">
        <f>ROUND(I240*H240,0)</f>
        <v>0</v>
      </c>
      <c r="BL240" s="17" t="s">
        <v>257</v>
      </c>
      <c r="BM240" s="231" t="s">
        <v>2594</v>
      </c>
    </row>
    <row r="241" s="2" customFormat="1">
      <c r="A241" s="38"/>
      <c r="B241" s="39"/>
      <c r="C241" s="40"/>
      <c r="D241" s="233" t="s">
        <v>167</v>
      </c>
      <c r="E241" s="40"/>
      <c r="F241" s="234" t="s">
        <v>2593</v>
      </c>
      <c r="G241" s="40"/>
      <c r="H241" s="40"/>
      <c r="I241" s="235"/>
      <c r="J241" s="40"/>
      <c r="K241" s="40"/>
      <c r="L241" s="44"/>
      <c r="M241" s="236"/>
      <c r="N241" s="237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167</v>
      </c>
      <c r="AU241" s="17" t="s">
        <v>86</v>
      </c>
    </row>
    <row r="242" s="2" customFormat="1" ht="21.75" customHeight="1">
      <c r="A242" s="38"/>
      <c r="B242" s="39"/>
      <c r="C242" s="270" t="s">
        <v>502</v>
      </c>
      <c r="D242" s="270" t="s">
        <v>295</v>
      </c>
      <c r="E242" s="271" t="s">
        <v>2595</v>
      </c>
      <c r="F242" s="272" t="s">
        <v>2596</v>
      </c>
      <c r="G242" s="273" t="s">
        <v>2428</v>
      </c>
      <c r="H242" s="274">
        <v>16</v>
      </c>
      <c r="I242" s="275"/>
      <c r="J242" s="276">
        <f>ROUND(I242*H242,0)</f>
        <v>0</v>
      </c>
      <c r="K242" s="277"/>
      <c r="L242" s="278"/>
      <c r="M242" s="279" t="s">
        <v>1</v>
      </c>
      <c r="N242" s="280" t="s">
        <v>42</v>
      </c>
      <c r="O242" s="91"/>
      <c r="P242" s="229">
        <f>O242*H242</f>
        <v>0</v>
      </c>
      <c r="Q242" s="229">
        <v>0</v>
      </c>
      <c r="R242" s="229">
        <f>Q242*H242</f>
        <v>0</v>
      </c>
      <c r="S242" s="229">
        <v>0</v>
      </c>
      <c r="T242" s="23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1" t="s">
        <v>358</v>
      </c>
      <c r="AT242" s="231" t="s">
        <v>295</v>
      </c>
      <c r="AU242" s="231" t="s">
        <v>86</v>
      </c>
      <c r="AY242" s="17" t="s">
        <v>159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17" t="s">
        <v>8</v>
      </c>
      <c r="BK242" s="232">
        <f>ROUND(I242*H242,0)</f>
        <v>0</v>
      </c>
      <c r="BL242" s="17" t="s">
        <v>257</v>
      </c>
      <c r="BM242" s="231" t="s">
        <v>2597</v>
      </c>
    </row>
    <row r="243" s="2" customFormat="1">
      <c r="A243" s="38"/>
      <c r="B243" s="39"/>
      <c r="C243" s="40"/>
      <c r="D243" s="233" t="s">
        <v>167</v>
      </c>
      <c r="E243" s="40"/>
      <c r="F243" s="234" t="s">
        <v>2596</v>
      </c>
      <c r="G243" s="40"/>
      <c r="H243" s="40"/>
      <c r="I243" s="235"/>
      <c r="J243" s="40"/>
      <c r="K243" s="40"/>
      <c r="L243" s="44"/>
      <c r="M243" s="236"/>
      <c r="N243" s="237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167</v>
      </c>
      <c r="AU243" s="17" t="s">
        <v>86</v>
      </c>
    </row>
    <row r="244" s="2" customFormat="1" ht="21.75" customHeight="1">
      <c r="A244" s="38"/>
      <c r="B244" s="39"/>
      <c r="C244" s="270" t="s">
        <v>509</v>
      </c>
      <c r="D244" s="270" t="s">
        <v>295</v>
      </c>
      <c r="E244" s="271" t="s">
        <v>2598</v>
      </c>
      <c r="F244" s="272" t="s">
        <v>2599</v>
      </c>
      <c r="G244" s="273" t="s">
        <v>2428</v>
      </c>
      <c r="H244" s="274">
        <v>4</v>
      </c>
      <c r="I244" s="275"/>
      <c r="J244" s="276">
        <f>ROUND(I244*H244,0)</f>
        <v>0</v>
      </c>
      <c r="K244" s="277"/>
      <c r="L244" s="278"/>
      <c r="M244" s="279" t="s">
        <v>1</v>
      </c>
      <c r="N244" s="280" t="s">
        <v>42</v>
      </c>
      <c r="O244" s="91"/>
      <c r="P244" s="229">
        <f>O244*H244</f>
        <v>0</v>
      </c>
      <c r="Q244" s="229">
        <v>0</v>
      </c>
      <c r="R244" s="229">
        <f>Q244*H244</f>
        <v>0</v>
      </c>
      <c r="S244" s="229">
        <v>0</v>
      </c>
      <c r="T244" s="23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1" t="s">
        <v>358</v>
      </c>
      <c r="AT244" s="231" t="s">
        <v>295</v>
      </c>
      <c r="AU244" s="231" t="s">
        <v>86</v>
      </c>
      <c r="AY244" s="17" t="s">
        <v>159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7" t="s">
        <v>8</v>
      </c>
      <c r="BK244" s="232">
        <f>ROUND(I244*H244,0)</f>
        <v>0</v>
      </c>
      <c r="BL244" s="17" t="s">
        <v>257</v>
      </c>
      <c r="BM244" s="231" t="s">
        <v>2600</v>
      </c>
    </row>
    <row r="245" s="2" customFormat="1">
      <c r="A245" s="38"/>
      <c r="B245" s="39"/>
      <c r="C245" s="40"/>
      <c r="D245" s="233" t="s">
        <v>167</v>
      </c>
      <c r="E245" s="40"/>
      <c r="F245" s="234" t="s">
        <v>2599</v>
      </c>
      <c r="G245" s="40"/>
      <c r="H245" s="40"/>
      <c r="I245" s="235"/>
      <c r="J245" s="40"/>
      <c r="K245" s="40"/>
      <c r="L245" s="44"/>
      <c r="M245" s="236"/>
      <c r="N245" s="237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167</v>
      </c>
      <c r="AU245" s="17" t="s">
        <v>86</v>
      </c>
    </row>
    <row r="246" s="2" customFormat="1" ht="16.5" customHeight="1">
      <c r="A246" s="38"/>
      <c r="B246" s="39"/>
      <c r="C246" s="270" t="s">
        <v>515</v>
      </c>
      <c r="D246" s="270" t="s">
        <v>295</v>
      </c>
      <c r="E246" s="271" t="s">
        <v>2601</v>
      </c>
      <c r="F246" s="272" t="s">
        <v>2602</v>
      </c>
      <c r="G246" s="273" t="s">
        <v>2428</v>
      </c>
      <c r="H246" s="274">
        <v>18</v>
      </c>
      <c r="I246" s="275"/>
      <c r="J246" s="276">
        <f>ROUND(I246*H246,0)</f>
        <v>0</v>
      </c>
      <c r="K246" s="277"/>
      <c r="L246" s="278"/>
      <c r="M246" s="279" t="s">
        <v>1</v>
      </c>
      <c r="N246" s="280" t="s">
        <v>42</v>
      </c>
      <c r="O246" s="91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1" t="s">
        <v>358</v>
      </c>
      <c r="AT246" s="231" t="s">
        <v>295</v>
      </c>
      <c r="AU246" s="231" t="s">
        <v>86</v>
      </c>
      <c r="AY246" s="17" t="s">
        <v>159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7" t="s">
        <v>8</v>
      </c>
      <c r="BK246" s="232">
        <f>ROUND(I246*H246,0)</f>
        <v>0</v>
      </c>
      <c r="BL246" s="17" t="s">
        <v>257</v>
      </c>
      <c r="BM246" s="231" t="s">
        <v>2603</v>
      </c>
    </row>
    <row r="247" s="2" customFormat="1">
      <c r="A247" s="38"/>
      <c r="B247" s="39"/>
      <c r="C247" s="40"/>
      <c r="D247" s="233" t="s">
        <v>167</v>
      </c>
      <c r="E247" s="40"/>
      <c r="F247" s="234" t="s">
        <v>2602</v>
      </c>
      <c r="G247" s="40"/>
      <c r="H247" s="40"/>
      <c r="I247" s="235"/>
      <c r="J247" s="40"/>
      <c r="K247" s="40"/>
      <c r="L247" s="44"/>
      <c r="M247" s="236"/>
      <c r="N247" s="237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167</v>
      </c>
      <c r="AU247" s="17" t="s">
        <v>86</v>
      </c>
    </row>
    <row r="248" s="2" customFormat="1" ht="16.5" customHeight="1">
      <c r="A248" s="38"/>
      <c r="B248" s="39"/>
      <c r="C248" s="270" t="s">
        <v>521</v>
      </c>
      <c r="D248" s="270" t="s">
        <v>295</v>
      </c>
      <c r="E248" s="271" t="s">
        <v>2604</v>
      </c>
      <c r="F248" s="272" t="s">
        <v>2605</v>
      </c>
      <c r="G248" s="273" t="s">
        <v>2428</v>
      </c>
      <c r="H248" s="274">
        <v>44</v>
      </c>
      <c r="I248" s="275"/>
      <c r="J248" s="276">
        <f>ROUND(I248*H248,0)</f>
        <v>0</v>
      </c>
      <c r="K248" s="277"/>
      <c r="L248" s="278"/>
      <c r="M248" s="279" t="s">
        <v>1</v>
      </c>
      <c r="N248" s="280" t="s">
        <v>42</v>
      </c>
      <c r="O248" s="91"/>
      <c r="P248" s="229">
        <f>O248*H248</f>
        <v>0</v>
      </c>
      <c r="Q248" s="229">
        <v>0</v>
      </c>
      <c r="R248" s="229">
        <f>Q248*H248</f>
        <v>0</v>
      </c>
      <c r="S248" s="229">
        <v>0</v>
      </c>
      <c r="T248" s="23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1" t="s">
        <v>358</v>
      </c>
      <c r="AT248" s="231" t="s">
        <v>295</v>
      </c>
      <c r="AU248" s="231" t="s">
        <v>86</v>
      </c>
      <c r="AY248" s="17" t="s">
        <v>159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7" t="s">
        <v>8</v>
      </c>
      <c r="BK248" s="232">
        <f>ROUND(I248*H248,0)</f>
        <v>0</v>
      </c>
      <c r="BL248" s="17" t="s">
        <v>257</v>
      </c>
      <c r="BM248" s="231" t="s">
        <v>2606</v>
      </c>
    </row>
    <row r="249" s="2" customFormat="1">
      <c r="A249" s="38"/>
      <c r="B249" s="39"/>
      <c r="C249" s="40"/>
      <c r="D249" s="233" t="s">
        <v>167</v>
      </c>
      <c r="E249" s="40"/>
      <c r="F249" s="234" t="s">
        <v>2605</v>
      </c>
      <c r="G249" s="40"/>
      <c r="H249" s="40"/>
      <c r="I249" s="235"/>
      <c r="J249" s="40"/>
      <c r="K249" s="40"/>
      <c r="L249" s="44"/>
      <c r="M249" s="236"/>
      <c r="N249" s="237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167</v>
      </c>
      <c r="AU249" s="17" t="s">
        <v>86</v>
      </c>
    </row>
    <row r="250" s="2" customFormat="1" ht="16.5" customHeight="1">
      <c r="A250" s="38"/>
      <c r="B250" s="39"/>
      <c r="C250" s="270" t="s">
        <v>526</v>
      </c>
      <c r="D250" s="270" t="s">
        <v>295</v>
      </c>
      <c r="E250" s="271" t="s">
        <v>2607</v>
      </c>
      <c r="F250" s="272" t="s">
        <v>2608</v>
      </c>
      <c r="G250" s="273" t="s">
        <v>2428</v>
      </c>
      <c r="H250" s="274">
        <v>12</v>
      </c>
      <c r="I250" s="275"/>
      <c r="J250" s="276">
        <f>ROUND(I250*H250,0)</f>
        <v>0</v>
      </c>
      <c r="K250" s="277"/>
      <c r="L250" s="278"/>
      <c r="M250" s="279" t="s">
        <v>1</v>
      </c>
      <c r="N250" s="280" t="s">
        <v>42</v>
      </c>
      <c r="O250" s="91"/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1" t="s">
        <v>358</v>
      </c>
      <c r="AT250" s="231" t="s">
        <v>295</v>
      </c>
      <c r="AU250" s="231" t="s">
        <v>86</v>
      </c>
      <c r="AY250" s="17" t="s">
        <v>159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7" t="s">
        <v>8</v>
      </c>
      <c r="BK250" s="232">
        <f>ROUND(I250*H250,0)</f>
        <v>0</v>
      </c>
      <c r="BL250" s="17" t="s">
        <v>257</v>
      </c>
      <c r="BM250" s="231" t="s">
        <v>2609</v>
      </c>
    </row>
    <row r="251" s="2" customFormat="1">
      <c r="A251" s="38"/>
      <c r="B251" s="39"/>
      <c r="C251" s="40"/>
      <c r="D251" s="233" t="s">
        <v>167</v>
      </c>
      <c r="E251" s="40"/>
      <c r="F251" s="234" t="s">
        <v>2608</v>
      </c>
      <c r="G251" s="40"/>
      <c r="H251" s="40"/>
      <c r="I251" s="235"/>
      <c r="J251" s="40"/>
      <c r="K251" s="40"/>
      <c r="L251" s="44"/>
      <c r="M251" s="236"/>
      <c r="N251" s="237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167</v>
      </c>
      <c r="AU251" s="17" t="s">
        <v>86</v>
      </c>
    </row>
    <row r="252" s="2" customFormat="1" ht="16.5" customHeight="1">
      <c r="A252" s="38"/>
      <c r="B252" s="39"/>
      <c r="C252" s="270" t="s">
        <v>532</v>
      </c>
      <c r="D252" s="270" t="s">
        <v>295</v>
      </c>
      <c r="E252" s="271" t="s">
        <v>2610</v>
      </c>
      <c r="F252" s="272" t="s">
        <v>2611</v>
      </c>
      <c r="G252" s="273" t="s">
        <v>2428</v>
      </c>
      <c r="H252" s="274">
        <v>6</v>
      </c>
      <c r="I252" s="275"/>
      <c r="J252" s="276">
        <f>ROUND(I252*H252,0)</f>
        <v>0</v>
      </c>
      <c r="K252" s="277"/>
      <c r="L252" s="278"/>
      <c r="M252" s="279" t="s">
        <v>1</v>
      </c>
      <c r="N252" s="280" t="s">
        <v>42</v>
      </c>
      <c r="O252" s="91"/>
      <c r="P252" s="229">
        <f>O252*H252</f>
        <v>0</v>
      </c>
      <c r="Q252" s="229">
        <v>0</v>
      </c>
      <c r="R252" s="229">
        <f>Q252*H252</f>
        <v>0</v>
      </c>
      <c r="S252" s="229">
        <v>0</v>
      </c>
      <c r="T252" s="23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1" t="s">
        <v>358</v>
      </c>
      <c r="AT252" s="231" t="s">
        <v>295</v>
      </c>
      <c r="AU252" s="231" t="s">
        <v>86</v>
      </c>
      <c r="AY252" s="17" t="s">
        <v>159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7" t="s">
        <v>8</v>
      </c>
      <c r="BK252" s="232">
        <f>ROUND(I252*H252,0)</f>
        <v>0</v>
      </c>
      <c r="BL252" s="17" t="s">
        <v>257</v>
      </c>
      <c r="BM252" s="231" t="s">
        <v>2612</v>
      </c>
    </row>
    <row r="253" s="2" customFormat="1">
      <c r="A253" s="38"/>
      <c r="B253" s="39"/>
      <c r="C253" s="40"/>
      <c r="D253" s="233" t="s">
        <v>167</v>
      </c>
      <c r="E253" s="40"/>
      <c r="F253" s="234" t="s">
        <v>2611</v>
      </c>
      <c r="G253" s="40"/>
      <c r="H253" s="40"/>
      <c r="I253" s="235"/>
      <c r="J253" s="40"/>
      <c r="K253" s="40"/>
      <c r="L253" s="44"/>
      <c r="M253" s="236"/>
      <c r="N253" s="237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167</v>
      </c>
      <c r="AU253" s="17" t="s">
        <v>86</v>
      </c>
    </row>
    <row r="254" s="2" customFormat="1" ht="16.5" customHeight="1">
      <c r="A254" s="38"/>
      <c r="B254" s="39"/>
      <c r="C254" s="270" t="s">
        <v>538</v>
      </c>
      <c r="D254" s="270" t="s">
        <v>295</v>
      </c>
      <c r="E254" s="271" t="s">
        <v>2613</v>
      </c>
      <c r="F254" s="272" t="s">
        <v>2614</v>
      </c>
      <c r="G254" s="273" t="s">
        <v>2428</v>
      </c>
      <c r="H254" s="274">
        <v>7</v>
      </c>
      <c r="I254" s="275"/>
      <c r="J254" s="276">
        <f>ROUND(I254*H254,0)</f>
        <v>0</v>
      </c>
      <c r="K254" s="277"/>
      <c r="L254" s="278"/>
      <c r="M254" s="279" t="s">
        <v>1</v>
      </c>
      <c r="N254" s="280" t="s">
        <v>42</v>
      </c>
      <c r="O254" s="91"/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1" t="s">
        <v>358</v>
      </c>
      <c r="AT254" s="231" t="s">
        <v>295</v>
      </c>
      <c r="AU254" s="231" t="s">
        <v>86</v>
      </c>
      <c r="AY254" s="17" t="s">
        <v>159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7" t="s">
        <v>8</v>
      </c>
      <c r="BK254" s="232">
        <f>ROUND(I254*H254,0)</f>
        <v>0</v>
      </c>
      <c r="BL254" s="17" t="s">
        <v>257</v>
      </c>
      <c r="BM254" s="231" t="s">
        <v>2615</v>
      </c>
    </row>
    <row r="255" s="2" customFormat="1">
      <c r="A255" s="38"/>
      <c r="B255" s="39"/>
      <c r="C255" s="40"/>
      <c r="D255" s="233" t="s">
        <v>167</v>
      </c>
      <c r="E255" s="40"/>
      <c r="F255" s="234" t="s">
        <v>2614</v>
      </c>
      <c r="G255" s="40"/>
      <c r="H255" s="40"/>
      <c r="I255" s="235"/>
      <c r="J255" s="40"/>
      <c r="K255" s="40"/>
      <c r="L255" s="44"/>
      <c r="M255" s="236"/>
      <c r="N255" s="237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167</v>
      </c>
      <c r="AU255" s="17" t="s">
        <v>86</v>
      </c>
    </row>
    <row r="256" s="2" customFormat="1" ht="16.5" customHeight="1">
      <c r="A256" s="38"/>
      <c r="B256" s="39"/>
      <c r="C256" s="270" t="s">
        <v>544</v>
      </c>
      <c r="D256" s="270" t="s">
        <v>295</v>
      </c>
      <c r="E256" s="271" t="s">
        <v>2616</v>
      </c>
      <c r="F256" s="272" t="s">
        <v>2617</v>
      </c>
      <c r="G256" s="273" t="s">
        <v>2428</v>
      </c>
      <c r="H256" s="274">
        <v>10</v>
      </c>
      <c r="I256" s="275"/>
      <c r="J256" s="276">
        <f>ROUND(I256*H256,0)</f>
        <v>0</v>
      </c>
      <c r="K256" s="277"/>
      <c r="L256" s="278"/>
      <c r="M256" s="279" t="s">
        <v>1</v>
      </c>
      <c r="N256" s="280" t="s">
        <v>42</v>
      </c>
      <c r="O256" s="91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358</v>
      </c>
      <c r="AT256" s="231" t="s">
        <v>295</v>
      </c>
      <c r="AU256" s="231" t="s">
        <v>86</v>
      </c>
      <c r="AY256" s="17" t="s">
        <v>159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</v>
      </c>
      <c r="BK256" s="232">
        <f>ROUND(I256*H256,0)</f>
        <v>0</v>
      </c>
      <c r="BL256" s="17" t="s">
        <v>257</v>
      </c>
      <c r="BM256" s="231" t="s">
        <v>2618</v>
      </c>
    </row>
    <row r="257" s="2" customFormat="1">
      <c r="A257" s="38"/>
      <c r="B257" s="39"/>
      <c r="C257" s="40"/>
      <c r="D257" s="233" t="s">
        <v>167</v>
      </c>
      <c r="E257" s="40"/>
      <c r="F257" s="234" t="s">
        <v>2617</v>
      </c>
      <c r="G257" s="40"/>
      <c r="H257" s="40"/>
      <c r="I257" s="235"/>
      <c r="J257" s="40"/>
      <c r="K257" s="40"/>
      <c r="L257" s="44"/>
      <c r="M257" s="236"/>
      <c r="N257" s="237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167</v>
      </c>
      <c r="AU257" s="17" t="s">
        <v>86</v>
      </c>
    </row>
    <row r="258" s="2" customFormat="1" ht="16.5" customHeight="1">
      <c r="A258" s="38"/>
      <c r="B258" s="39"/>
      <c r="C258" s="270" t="s">
        <v>550</v>
      </c>
      <c r="D258" s="270" t="s">
        <v>295</v>
      </c>
      <c r="E258" s="271" t="s">
        <v>2619</v>
      </c>
      <c r="F258" s="272" t="s">
        <v>2620</v>
      </c>
      <c r="G258" s="273" t="s">
        <v>2428</v>
      </c>
      <c r="H258" s="274">
        <v>9</v>
      </c>
      <c r="I258" s="275"/>
      <c r="J258" s="276">
        <f>ROUND(I258*H258,0)</f>
        <v>0</v>
      </c>
      <c r="K258" s="277"/>
      <c r="L258" s="278"/>
      <c r="M258" s="279" t="s">
        <v>1</v>
      </c>
      <c r="N258" s="280" t="s">
        <v>42</v>
      </c>
      <c r="O258" s="91"/>
      <c r="P258" s="229">
        <f>O258*H258</f>
        <v>0</v>
      </c>
      <c r="Q258" s="229">
        <v>0</v>
      </c>
      <c r="R258" s="229">
        <f>Q258*H258</f>
        <v>0</v>
      </c>
      <c r="S258" s="229">
        <v>0</v>
      </c>
      <c r="T258" s="23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1" t="s">
        <v>358</v>
      </c>
      <c r="AT258" s="231" t="s">
        <v>295</v>
      </c>
      <c r="AU258" s="231" t="s">
        <v>86</v>
      </c>
      <c r="AY258" s="17" t="s">
        <v>159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7" t="s">
        <v>8</v>
      </c>
      <c r="BK258" s="232">
        <f>ROUND(I258*H258,0)</f>
        <v>0</v>
      </c>
      <c r="BL258" s="17" t="s">
        <v>257</v>
      </c>
      <c r="BM258" s="231" t="s">
        <v>2621</v>
      </c>
    </row>
    <row r="259" s="2" customFormat="1">
      <c r="A259" s="38"/>
      <c r="B259" s="39"/>
      <c r="C259" s="40"/>
      <c r="D259" s="233" t="s">
        <v>167</v>
      </c>
      <c r="E259" s="40"/>
      <c r="F259" s="234" t="s">
        <v>2620</v>
      </c>
      <c r="G259" s="40"/>
      <c r="H259" s="40"/>
      <c r="I259" s="235"/>
      <c r="J259" s="40"/>
      <c r="K259" s="40"/>
      <c r="L259" s="44"/>
      <c r="M259" s="236"/>
      <c r="N259" s="237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167</v>
      </c>
      <c r="AU259" s="17" t="s">
        <v>86</v>
      </c>
    </row>
    <row r="260" s="2" customFormat="1" ht="16.5" customHeight="1">
      <c r="A260" s="38"/>
      <c r="B260" s="39"/>
      <c r="C260" s="270" t="s">
        <v>556</v>
      </c>
      <c r="D260" s="270" t="s">
        <v>295</v>
      </c>
      <c r="E260" s="271" t="s">
        <v>2622</v>
      </c>
      <c r="F260" s="272" t="s">
        <v>2623</v>
      </c>
      <c r="G260" s="273" t="s">
        <v>2428</v>
      </c>
      <c r="H260" s="274">
        <v>26</v>
      </c>
      <c r="I260" s="275"/>
      <c r="J260" s="276">
        <f>ROUND(I260*H260,0)</f>
        <v>0</v>
      </c>
      <c r="K260" s="277"/>
      <c r="L260" s="278"/>
      <c r="M260" s="279" t="s">
        <v>1</v>
      </c>
      <c r="N260" s="280" t="s">
        <v>42</v>
      </c>
      <c r="O260" s="91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358</v>
      </c>
      <c r="AT260" s="231" t="s">
        <v>295</v>
      </c>
      <c r="AU260" s="231" t="s">
        <v>86</v>
      </c>
      <c r="AY260" s="17" t="s">
        <v>159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</v>
      </c>
      <c r="BK260" s="232">
        <f>ROUND(I260*H260,0)</f>
        <v>0</v>
      </c>
      <c r="BL260" s="17" t="s">
        <v>257</v>
      </c>
      <c r="BM260" s="231" t="s">
        <v>2624</v>
      </c>
    </row>
    <row r="261" s="2" customFormat="1">
      <c r="A261" s="38"/>
      <c r="B261" s="39"/>
      <c r="C261" s="40"/>
      <c r="D261" s="233" t="s">
        <v>167</v>
      </c>
      <c r="E261" s="40"/>
      <c r="F261" s="234" t="s">
        <v>2623</v>
      </c>
      <c r="G261" s="40"/>
      <c r="H261" s="40"/>
      <c r="I261" s="235"/>
      <c r="J261" s="40"/>
      <c r="K261" s="40"/>
      <c r="L261" s="44"/>
      <c r="M261" s="236"/>
      <c r="N261" s="237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167</v>
      </c>
      <c r="AU261" s="17" t="s">
        <v>86</v>
      </c>
    </row>
    <row r="262" s="2" customFormat="1" ht="16.5" customHeight="1">
      <c r="A262" s="38"/>
      <c r="B262" s="39"/>
      <c r="C262" s="270" t="s">
        <v>561</v>
      </c>
      <c r="D262" s="270" t="s">
        <v>295</v>
      </c>
      <c r="E262" s="271" t="s">
        <v>2625</v>
      </c>
      <c r="F262" s="272" t="s">
        <v>2626</v>
      </c>
      <c r="G262" s="273" t="s">
        <v>2428</v>
      </c>
      <c r="H262" s="274">
        <v>19</v>
      </c>
      <c r="I262" s="275"/>
      <c r="J262" s="276">
        <f>ROUND(I262*H262,0)</f>
        <v>0</v>
      </c>
      <c r="K262" s="277"/>
      <c r="L262" s="278"/>
      <c r="M262" s="279" t="s">
        <v>1</v>
      </c>
      <c r="N262" s="280" t="s">
        <v>42</v>
      </c>
      <c r="O262" s="91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1" t="s">
        <v>358</v>
      </c>
      <c r="AT262" s="231" t="s">
        <v>295</v>
      </c>
      <c r="AU262" s="231" t="s">
        <v>86</v>
      </c>
      <c r="AY262" s="17" t="s">
        <v>159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7" t="s">
        <v>8</v>
      </c>
      <c r="BK262" s="232">
        <f>ROUND(I262*H262,0)</f>
        <v>0</v>
      </c>
      <c r="BL262" s="17" t="s">
        <v>257</v>
      </c>
      <c r="BM262" s="231" t="s">
        <v>2627</v>
      </c>
    </row>
    <row r="263" s="2" customFormat="1">
      <c r="A263" s="38"/>
      <c r="B263" s="39"/>
      <c r="C263" s="40"/>
      <c r="D263" s="233" t="s">
        <v>167</v>
      </c>
      <c r="E263" s="40"/>
      <c r="F263" s="234" t="s">
        <v>2626</v>
      </c>
      <c r="G263" s="40"/>
      <c r="H263" s="40"/>
      <c r="I263" s="235"/>
      <c r="J263" s="40"/>
      <c r="K263" s="40"/>
      <c r="L263" s="44"/>
      <c r="M263" s="236"/>
      <c r="N263" s="237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167</v>
      </c>
      <c r="AU263" s="17" t="s">
        <v>86</v>
      </c>
    </row>
    <row r="264" s="2" customFormat="1" ht="16.5" customHeight="1">
      <c r="A264" s="38"/>
      <c r="B264" s="39"/>
      <c r="C264" s="270" t="s">
        <v>566</v>
      </c>
      <c r="D264" s="270" t="s">
        <v>295</v>
      </c>
      <c r="E264" s="271" t="s">
        <v>2628</v>
      </c>
      <c r="F264" s="272" t="s">
        <v>2629</v>
      </c>
      <c r="G264" s="273" t="s">
        <v>2428</v>
      </c>
      <c r="H264" s="274">
        <v>14</v>
      </c>
      <c r="I264" s="275"/>
      <c r="J264" s="276">
        <f>ROUND(I264*H264,0)</f>
        <v>0</v>
      </c>
      <c r="K264" s="277"/>
      <c r="L264" s="278"/>
      <c r="M264" s="279" t="s">
        <v>1</v>
      </c>
      <c r="N264" s="280" t="s">
        <v>42</v>
      </c>
      <c r="O264" s="91"/>
      <c r="P264" s="229">
        <f>O264*H264</f>
        <v>0</v>
      </c>
      <c r="Q264" s="229">
        <v>0</v>
      </c>
      <c r="R264" s="229">
        <f>Q264*H264</f>
        <v>0</v>
      </c>
      <c r="S264" s="229">
        <v>0</v>
      </c>
      <c r="T264" s="230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1" t="s">
        <v>358</v>
      </c>
      <c r="AT264" s="231" t="s">
        <v>295</v>
      </c>
      <c r="AU264" s="231" t="s">
        <v>86</v>
      </c>
      <c r="AY264" s="17" t="s">
        <v>159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7" t="s">
        <v>8</v>
      </c>
      <c r="BK264" s="232">
        <f>ROUND(I264*H264,0)</f>
        <v>0</v>
      </c>
      <c r="BL264" s="17" t="s">
        <v>257</v>
      </c>
      <c r="BM264" s="231" t="s">
        <v>2630</v>
      </c>
    </row>
    <row r="265" s="2" customFormat="1">
      <c r="A265" s="38"/>
      <c r="B265" s="39"/>
      <c r="C265" s="40"/>
      <c r="D265" s="233" t="s">
        <v>167</v>
      </c>
      <c r="E265" s="40"/>
      <c r="F265" s="234" t="s">
        <v>2629</v>
      </c>
      <c r="G265" s="40"/>
      <c r="H265" s="40"/>
      <c r="I265" s="235"/>
      <c r="J265" s="40"/>
      <c r="K265" s="40"/>
      <c r="L265" s="44"/>
      <c r="M265" s="236"/>
      <c r="N265" s="237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167</v>
      </c>
      <c r="AU265" s="17" t="s">
        <v>86</v>
      </c>
    </row>
    <row r="266" s="2" customFormat="1" ht="16.5" customHeight="1">
      <c r="A266" s="38"/>
      <c r="B266" s="39"/>
      <c r="C266" s="270" t="s">
        <v>572</v>
      </c>
      <c r="D266" s="270" t="s">
        <v>295</v>
      </c>
      <c r="E266" s="271" t="s">
        <v>2631</v>
      </c>
      <c r="F266" s="272" t="s">
        <v>2632</v>
      </c>
      <c r="G266" s="273" t="s">
        <v>2428</v>
      </c>
      <c r="H266" s="274">
        <v>26</v>
      </c>
      <c r="I266" s="275"/>
      <c r="J266" s="276">
        <f>ROUND(I266*H266,0)</f>
        <v>0</v>
      </c>
      <c r="K266" s="277"/>
      <c r="L266" s="278"/>
      <c r="M266" s="279" t="s">
        <v>1</v>
      </c>
      <c r="N266" s="280" t="s">
        <v>42</v>
      </c>
      <c r="O266" s="91"/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1" t="s">
        <v>358</v>
      </c>
      <c r="AT266" s="231" t="s">
        <v>295</v>
      </c>
      <c r="AU266" s="231" t="s">
        <v>86</v>
      </c>
      <c r="AY266" s="17" t="s">
        <v>159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7" t="s">
        <v>8</v>
      </c>
      <c r="BK266" s="232">
        <f>ROUND(I266*H266,0)</f>
        <v>0</v>
      </c>
      <c r="BL266" s="17" t="s">
        <v>257</v>
      </c>
      <c r="BM266" s="231" t="s">
        <v>2633</v>
      </c>
    </row>
    <row r="267" s="2" customFormat="1">
      <c r="A267" s="38"/>
      <c r="B267" s="39"/>
      <c r="C267" s="40"/>
      <c r="D267" s="233" t="s">
        <v>167</v>
      </c>
      <c r="E267" s="40"/>
      <c r="F267" s="234" t="s">
        <v>2632</v>
      </c>
      <c r="G267" s="40"/>
      <c r="H267" s="40"/>
      <c r="I267" s="235"/>
      <c r="J267" s="40"/>
      <c r="K267" s="40"/>
      <c r="L267" s="44"/>
      <c r="M267" s="236"/>
      <c r="N267" s="237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167</v>
      </c>
      <c r="AU267" s="17" t="s">
        <v>86</v>
      </c>
    </row>
    <row r="268" s="2" customFormat="1" ht="16.5" customHeight="1">
      <c r="A268" s="38"/>
      <c r="B268" s="39"/>
      <c r="C268" s="270" t="s">
        <v>578</v>
      </c>
      <c r="D268" s="270" t="s">
        <v>295</v>
      </c>
      <c r="E268" s="271" t="s">
        <v>2634</v>
      </c>
      <c r="F268" s="272" t="s">
        <v>2635</v>
      </c>
      <c r="G268" s="273" t="s">
        <v>2428</v>
      </c>
      <c r="H268" s="274">
        <v>26</v>
      </c>
      <c r="I268" s="275"/>
      <c r="J268" s="276">
        <f>ROUND(I268*H268,0)</f>
        <v>0</v>
      </c>
      <c r="K268" s="277"/>
      <c r="L268" s="278"/>
      <c r="M268" s="279" t="s">
        <v>1</v>
      </c>
      <c r="N268" s="280" t="s">
        <v>42</v>
      </c>
      <c r="O268" s="91"/>
      <c r="P268" s="229">
        <f>O268*H268</f>
        <v>0</v>
      </c>
      <c r="Q268" s="229">
        <v>0</v>
      </c>
      <c r="R268" s="229">
        <f>Q268*H268</f>
        <v>0</v>
      </c>
      <c r="S268" s="229">
        <v>0</v>
      </c>
      <c r="T268" s="23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1" t="s">
        <v>358</v>
      </c>
      <c r="AT268" s="231" t="s">
        <v>295</v>
      </c>
      <c r="AU268" s="231" t="s">
        <v>86</v>
      </c>
      <c r="AY268" s="17" t="s">
        <v>159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7" t="s">
        <v>8</v>
      </c>
      <c r="BK268" s="232">
        <f>ROUND(I268*H268,0)</f>
        <v>0</v>
      </c>
      <c r="BL268" s="17" t="s">
        <v>257</v>
      </c>
      <c r="BM268" s="231" t="s">
        <v>2636</v>
      </c>
    </row>
    <row r="269" s="2" customFormat="1">
      <c r="A269" s="38"/>
      <c r="B269" s="39"/>
      <c r="C269" s="40"/>
      <c r="D269" s="233" t="s">
        <v>167</v>
      </c>
      <c r="E269" s="40"/>
      <c r="F269" s="234" t="s">
        <v>2635</v>
      </c>
      <c r="G269" s="40"/>
      <c r="H269" s="40"/>
      <c r="I269" s="235"/>
      <c r="J269" s="40"/>
      <c r="K269" s="40"/>
      <c r="L269" s="44"/>
      <c r="M269" s="236"/>
      <c r="N269" s="237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167</v>
      </c>
      <c r="AU269" s="17" t="s">
        <v>86</v>
      </c>
    </row>
    <row r="270" s="2" customFormat="1" ht="16.5" customHeight="1">
      <c r="A270" s="38"/>
      <c r="B270" s="39"/>
      <c r="C270" s="270" t="s">
        <v>584</v>
      </c>
      <c r="D270" s="270" t="s">
        <v>295</v>
      </c>
      <c r="E270" s="271" t="s">
        <v>2637</v>
      </c>
      <c r="F270" s="272" t="s">
        <v>2638</v>
      </c>
      <c r="G270" s="273" t="s">
        <v>2428</v>
      </c>
      <c r="H270" s="274">
        <v>1</v>
      </c>
      <c r="I270" s="275"/>
      <c r="J270" s="276">
        <f>ROUND(I270*H270,0)</f>
        <v>0</v>
      </c>
      <c r="K270" s="277"/>
      <c r="L270" s="278"/>
      <c r="M270" s="279" t="s">
        <v>1</v>
      </c>
      <c r="N270" s="280" t="s">
        <v>42</v>
      </c>
      <c r="O270" s="91"/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1" t="s">
        <v>358</v>
      </c>
      <c r="AT270" s="231" t="s">
        <v>295</v>
      </c>
      <c r="AU270" s="231" t="s">
        <v>86</v>
      </c>
      <c r="AY270" s="17" t="s">
        <v>159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7" t="s">
        <v>8</v>
      </c>
      <c r="BK270" s="232">
        <f>ROUND(I270*H270,0)</f>
        <v>0</v>
      </c>
      <c r="BL270" s="17" t="s">
        <v>257</v>
      </c>
      <c r="BM270" s="231" t="s">
        <v>2639</v>
      </c>
    </row>
    <row r="271" s="2" customFormat="1">
      <c r="A271" s="38"/>
      <c r="B271" s="39"/>
      <c r="C271" s="40"/>
      <c r="D271" s="233" t="s">
        <v>167</v>
      </c>
      <c r="E271" s="40"/>
      <c r="F271" s="234" t="s">
        <v>2638</v>
      </c>
      <c r="G271" s="40"/>
      <c r="H271" s="40"/>
      <c r="I271" s="235"/>
      <c r="J271" s="40"/>
      <c r="K271" s="40"/>
      <c r="L271" s="44"/>
      <c r="M271" s="236"/>
      <c r="N271" s="237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167</v>
      </c>
      <c r="AU271" s="17" t="s">
        <v>86</v>
      </c>
    </row>
    <row r="272" s="2" customFormat="1" ht="16.5" customHeight="1">
      <c r="A272" s="38"/>
      <c r="B272" s="39"/>
      <c r="C272" s="270" t="s">
        <v>589</v>
      </c>
      <c r="D272" s="270" t="s">
        <v>295</v>
      </c>
      <c r="E272" s="271" t="s">
        <v>2640</v>
      </c>
      <c r="F272" s="272" t="s">
        <v>2641</v>
      </c>
      <c r="G272" s="273" t="s">
        <v>2428</v>
      </c>
      <c r="H272" s="274">
        <v>1</v>
      </c>
      <c r="I272" s="275"/>
      <c r="J272" s="276">
        <f>ROUND(I272*H272,0)</f>
        <v>0</v>
      </c>
      <c r="K272" s="277"/>
      <c r="L272" s="278"/>
      <c r="M272" s="279" t="s">
        <v>1</v>
      </c>
      <c r="N272" s="280" t="s">
        <v>42</v>
      </c>
      <c r="O272" s="91"/>
      <c r="P272" s="229">
        <f>O272*H272</f>
        <v>0</v>
      </c>
      <c r="Q272" s="229">
        <v>0</v>
      </c>
      <c r="R272" s="229">
        <f>Q272*H272</f>
        <v>0</v>
      </c>
      <c r="S272" s="229">
        <v>0</v>
      </c>
      <c r="T272" s="230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1" t="s">
        <v>358</v>
      </c>
      <c r="AT272" s="231" t="s">
        <v>295</v>
      </c>
      <c r="AU272" s="231" t="s">
        <v>86</v>
      </c>
      <c r="AY272" s="17" t="s">
        <v>159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7" t="s">
        <v>8</v>
      </c>
      <c r="BK272" s="232">
        <f>ROUND(I272*H272,0)</f>
        <v>0</v>
      </c>
      <c r="BL272" s="17" t="s">
        <v>257</v>
      </c>
      <c r="BM272" s="231" t="s">
        <v>2642</v>
      </c>
    </row>
    <row r="273" s="2" customFormat="1">
      <c r="A273" s="38"/>
      <c r="B273" s="39"/>
      <c r="C273" s="40"/>
      <c r="D273" s="233" t="s">
        <v>167</v>
      </c>
      <c r="E273" s="40"/>
      <c r="F273" s="234" t="s">
        <v>2641</v>
      </c>
      <c r="G273" s="40"/>
      <c r="H273" s="40"/>
      <c r="I273" s="235"/>
      <c r="J273" s="40"/>
      <c r="K273" s="40"/>
      <c r="L273" s="44"/>
      <c r="M273" s="236"/>
      <c r="N273" s="237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167</v>
      </c>
      <c r="AU273" s="17" t="s">
        <v>86</v>
      </c>
    </row>
    <row r="274" s="2" customFormat="1" ht="16.5" customHeight="1">
      <c r="A274" s="38"/>
      <c r="B274" s="39"/>
      <c r="C274" s="270" t="s">
        <v>596</v>
      </c>
      <c r="D274" s="270" t="s">
        <v>295</v>
      </c>
      <c r="E274" s="271" t="s">
        <v>2643</v>
      </c>
      <c r="F274" s="272" t="s">
        <v>2644</v>
      </c>
      <c r="G274" s="273" t="s">
        <v>2428</v>
      </c>
      <c r="H274" s="274">
        <v>3</v>
      </c>
      <c r="I274" s="275"/>
      <c r="J274" s="276">
        <f>ROUND(I274*H274,0)</f>
        <v>0</v>
      </c>
      <c r="K274" s="277"/>
      <c r="L274" s="278"/>
      <c r="M274" s="279" t="s">
        <v>1</v>
      </c>
      <c r="N274" s="280" t="s">
        <v>42</v>
      </c>
      <c r="O274" s="91"/>
      <c r="P274" s="229">
        <f>O274*H274</f>
        <v>0</v>
      </c>
      <c r="Q274" s="229">
        <v>0</v>
      </c>
      <c r="R274" s="229">
        <f>Q274*H274</f>
        <v>0</v>
      </c>
      <c r="S274" s="229">
        <v>0</v>
      </c>
      <c r="T274" s="230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1" t="s">
        <v>358</v>
      </c>
      <c r="AT274" s="231" t="s">
        <v>295</v>
      </c>
      <c r="AU274" s="231" t="s">
        <v>86</v>
      </c>
      <c r="AY274" s="17" t="s">
        <v>159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7" t="s">
        <v>8</v>
      </c>
      <c r="BK274" s="232">
        <f>ROUND(I274*H274,0)</f>
        <v>0</v>
      </c>
      <c r="BL274" s="17" t="s">
        <v>257</v>
      </c>
      <c r="BM274" s="231" t="s">
        <v>2645</v>
      </c>
    </row>
    <row r="275" s="2" customFormat="1">
      <c r="A275" s="38"/>
      <c r="B275" s="39"/>
      <c r="C275" s="40"/>
      <c r="D275" s="233" t="s">
        <v>167</v>
      </c>
      <c r="E275" s="40"/>
      <c r="F275" s="234" t="s">
        <v>2644</v>
      </c>
      <c r="G275" s="40"/>
      <c r="H275" s="40"/>
      <c r="I275" s="235"/>
      <c r="J275" s="40"/>
      <c r="K275" s="40"/>
      <c r="L275" s="44"/>
      <c r="M275" s="236"/>
      <c r="N275" s="237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167</v>
      </c>
      <c r="AU275" s="17" t="s">
        <v>86</v>
      </c>
    </row>
    <row r="276" s="2" customFormat="1" ht="16.5" customHeight="1">
      <c r="A276" s="38"/>
      <c r="B276" s="39"/>
      <c r="C276" s="270" t="s">
        <v>602</v>
      </c>
      <c r="D276" s="270" t="s">
        <v>295</v>
      </c>
      <c r="E276" s="271" t="s">
        <v>2646</v>
      </c>
      <c r="F276" s="272" t="s">
        <v>2647</v>
      </c>
      <c r="G276" s="273" t="s">
        <v>2428</v>
      </c>
      <c r="H276" s="274">
        <v>1</v>
      </c>
      <c r="I276" s="275"/>
      <c r="J276" s="276">
        <f>ROUND(I276*H276,0)</f>
        <v>0</v>
      </c>
      <c r="K276" s="277"/>
      <c r="L276" s="278"/>
      <c r="M276" s="279" t="s">
        <v>1</v>
      </c>
      <c r="N276" s="280" t="s">
        <v>42</v>
      </c>
      <c r="O276" s="91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1" t="s">
        <v>358</v>
      </c>
      <c r="AT276" s="231" t="s">
        <v>295</v>
      </c>
      <c r="AU276" s="231" t="s">
        <v>86</v>
      </c>
      <c r="AY276" s="17" t="s">
        <v>159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7" t="s">
        <v>8</v>
      </c>
      <c r="BK276" s="232">
        <f>ROUND(I276*H276,0)</f>
        <v>0</v>
      </c>
      <c r="BL276" s="17" t="s">
        <v>257</v>
      </c>
      <c r="BM276" s="231" t="s">
        <v>2648</v>
      </c>
    </row>
    <row r="277" s="2" customFormat="1">
      <c r="A277" s="38"/>
      <c r="B277" s="39"/>
      <c r="C277" s="40"/>
      <c r="D277" s="233" t="s">
        <v>167</v>
      </c>
      <c r="E277" s="40"/>
      <c r="F277" s="234" t="s">
        <v>2647</v>
      </c>
      <c r="G277" s="40"/>
      <c r="H277" s="40"/>
      <c r="I277" s="235"/>
      <c r="J277" s="40"/>
      <c r="K277" s="40"/>
      <c r="L277" s="44"/>
      <c r="M277" s="236"/>
      <c r="N277" s="237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167</v>
      </c>
      <c r="AU277" s="17" t="s">
        <v>86</v>
      </c>
    </row>
    <row r="278" s="2" customFormat="1" ht="16.5" customHeight="1">
      <c r="A278" s="38"/>
      <c r="B278" s="39"/>
      <c r="C278" s="270" t="s">
        <v>608</v>
      </c>
      <c r="D278" s="270" t="s">
        <v>295</v>
      </c>
      <c r="E278" s="271" t="s">
        <v>2649</v>
      </c>
      <c r="F278" s="272" t="s">
        <v>2650</v>
      </c>
      <c r="G278" s="273" t="s">
        <v>2428</v>
      </c>
      <c r="H278" s="274">
        <v>1</v>
      </c>
      <c r="I278" s="275"/>
      <c r="J278" s="276">
        <f>ROUND(I278*H278,0)</f>
        <v>0</v>
      </c>
      <c r="K278" s="277"/>
      <c r="L278" s="278"/>
      <c r="M278" s="279" t="s">
        <v>1</v>
      </c>
      <c r="N278" s="280" t="s">
        <v>42</v>
      </c>
      <c r="O278" s="91"/>
      <c r="P278" s="229">
        <f>O278*H278</f>
        <v>0</v>
      </c>
      <c r="Q278" s="229">
        <v>0</v>
      </c>
      <c r="R278" s="229">
        <f>Q278*H278</f>
        <v>0</v>
      </c>
      <c r="S278" s="229">
        <v>0</v>
      </c>
      <c r="T278" s="230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1" t="s">
        <v>358</v>
      </c>
      <c r="AT278" s="231" t="s">
        <v>295</v>
      </c>
      <c r="AU278" s="231" t="s">
        <v>86</v>
      </c>
      <c r="AY278" s="17" t="s">
        <v>159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7" t="s">
        <v>8</v>
      </c>
      <c r="BK278" s="232">
        <f>ROUND(I278*H278,0)</f>
        <v>0</v>
      </c>
      <c r="BL278" s="17" t="s">
        <v>257</v>
      </c>
      <c r="BM278" s="231" t="s">
        <v>2651</v>
      </c>
    </row>
    <row r="279" s="2" customFormat="1">
      <c r="A279" s="38"/>
      <c r="B279" s="39"/>
      <c r="C279" s="40"/>
      <c r="D279" s="233" t="s">
        <v>167</v>
      </c>
      <c r="E279" s="40"/>
      <c r="F279" s="234" t="s">
        <v>2650</v>
      </c>
      <c r="G279" s="40"/>
      <c r="H279" s="40"/>
      <c r="I279" s="235"/>
      <c r="J279" s="40"/>
      <c r="K279" s="40"/>
      <c r="L279" s="44"/>
      <c r="M279" s="236"/>
      <c r="N279" s="237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167</v>
      </c>
      <c r="AU279" s="17" t="s">
        <v>86</v>
      </c>
    </row>
    <row r="280" s="2" customFormat="1" ht="16.5" customHeight="1">
      <c r="A280" s="38"/>
      <c r="B280" s="39"/>
      <c r="C280" s="270" t="s">
        <v>614</v>
      </c>
      <c r="D280" s="270" t="s">
        <v>295</v>
      </c>
      <c r="E280" s="271" t="s">
        <v>2652</v>
      </c>
      <c r="F280" s="272" t="s">
        <v>2653</v>
      </c>
      <c r="G280" s="273" t="s">
        <v>2428</v>
      </c>
      <c r="H280" s="274">
        <v>3</v>
      </c>
      <c r="I280" s="275"/>
      <c r="J280" s="276">
        <f>ROUND(I280*H280,0)</f>
        <v>0</v>
      </c>
      <c r="K280" s="277"/>
      <c r="L280" s="278"/>
      <c r="M280" s="279" t="s">
        <v>1</v>
      </c>
      <c r="N280" s="280" t="s">
        <v>42</v>
      </c>
      <c r="O280" s="91"/>
      <c r="P280" s="229">
        <f>O280*H280</f>
        <v>0</v>
      </c>
      <c r="Q280" s="229">
        <v>0</v>
      </c>
      <c r="R280" s="229">
        <f>Q280*H280</f>
        <v>0</v>
      </c>
      <c r="S280" s="229">
        <v>0</v>
      </c>
      <c r="T280" s="23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358</v>
      </c>
      <c r="AT280" s="231" t="s">
        <v>295</v>
      </c>
      <c r="AU280" s="231" t="s">
        <v>86</v>
      </c>
      <c r="AY280" s="17" t="s">
        <v>159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</v>
      </c>
      <c r="BK280" s="232">
        <f>ROUND(I280*H280,0)</f>
        <v>0</v>
      </c>
      <c r="BL280" s="17" t="s">
        <v>257</v>
      </c>
      <c r="BM280" s="231" t="s">
        <v>2654</v>
      </c>
    </row>
    <row r="281" s="2" customFormat="1">
      <c r="A281" s="38"/>
      <c r="B281" s="39"/>
      <c r="C281" s="40"/>
      <c r="D281" s="233" t="s">
        <v>167</v>
      </c>
      <c r="E281" s="40"/>
      <c r="F281" s="234" t="s">
        <v>2653</v>
      </c>
      <c r="G281" s="40"/>
      <c r="H281" s="40"/>
      <c r="I281" s="235"/>
      <c r="J281" s="40"/>
      <c r="K281" s="40"/>
      <c r="L281" s="44"/>
      <c r="M281" s="236"/>
      <c r="N281" s="237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167</v>
      </c>
      <c r="AU281" s="17" t="s">
        <v>86</v>
      </c>
    </row>
    <row r="282" s="2" customFormat="1" ht="16.5" customHeight="1">
      <c r="A282" s="38"/>
      <c r="B282" s="39"/>
      <c r="C282" s="270" t="s">
        <v>621</v>
      </c>
      <c r="D282" s="270" t="s">
        <v>295</v>
      </c>
      <c r="E282" s="271" t="s">
        <v>2655</v>
      </c>
      <c r="F282" s="272" t="s">
        <v>2656</v>
      </c>
      <c r="G282" s="273" t="s">
        <v>2428</v>
      </c>
      <c r="H282" s="274">
        <v>1</v>
      </c>
      <c r="I282" s="275"/>
      <c r="J282" s="276">
        <f>ROUND(I282*H282,0)</f>
        <v>0</v>
      </c>
      <c r="K282" s="277"/>
      <c r="L282" s="278"/>
      <c r="M282" s="279" t="s">
        <v>1</v>
      </c>
      <c r="N282" s="280" t="s">
        <v>42</v>
      </c>
      <c r="O282" s="91"/>
      <c r="P282" s="229">
        <f>O282*H282</f>
        <v>0</v>
      </c>
      <c r="Q282" s="229">
        <v>0</v>
      </c>
      <c r="R282" s="229">
        <f>Q282*H282</f>
        <v>0</v>
      </c>
      <c r="S282" s="229">
        <v>0</v>
      </c>
      <c r="T282" s="23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1" t="s">
        <v>358</v>
      </c>
      <c r="AT282" s="231" t="s">
        <v>295</v>
      </c>
      <c r="AU282" s="231" t="s">
        <v>86</v>
      </c>
      <c r="AY282" s="17" t="s">
        <v>159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7" t="s">
        <v>8</v>
      </c>
      <c r="BK282" s="232">
        <f>ROUND(I282*H282,0)</f>
        <v>0</v>
      </c>
      <c r="BL282" s="17" t="s">
        <v>257</v>
      </c>
      <c r="BM282" s="231" t="s">
        <v>2657</v>
      </c>
    </row>
    <row r="283" s="2" customFormat="1">
      <c r="A283" s="38"/>
      <c r="B283" s="39"/>
      <c r="C283" s="40"/>
      <c r="D283" s="233" t="s">
        <v>167</v>
      </c>
      <c r="E283" s="40"/>
      <c r="F283" s="234" t="s">
        <v>2656</v>
      </c>
      <c r="G283" s="40"/>
      <c r="H283" s="40"/>
      <c r="I283" s="235"/>
      <c r="J283" s="40"/>
      <c r="K283" s="40"/>
      <c r="L283" s="44"/>
      <c r="M283" s="236"/>
      <c r="N283" s="237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167</v>
      </c>
      <c r="AU283" s="17" t="s">
        <v>86</v>
      </c>
    </row>
    <row r="284" s="2" customFormat="1" ht="16.5" customHeight="1">
      <c r="A284" s="38"/>
      <c r="B284" s="39"/>
      <c r="C284" s="270" t="s">
        <v>627</v>
      </c>
      <c r="D284" s="270" t="s">
        <v>295</v>
      </c>
      <c r="E284" s="271" t="s">
        <v>2658</v>
      </c>
      <c r="F284" s="272" t="s">
        <v>2659</v>
      </c>
      <c r="G284" s="273" t="s">
        <v>2428</v>
      </c>
      <c r="H284" s="274">
        <v>1</v>
      </c>
      <c r="I284" s="275"/>
      <c r="J284" s="276">
        <f>ROUND(I284*H284,0)</f>
        <v>0</v>
      </c>
      <c r="K284" s="277"/>
      <c r="L284" s="278"/>
      <c r="M284" s="279" t="s">
        <v>1</v>
      </c>
      <c r="N284" s="280" t="s">
        <v>42</v>
      </c>
      <c r="O284" s="91"/>
      <c r="P284" s="229">
        <f>O284*H284</f>
        <v>0</v>
      </c>
      <c r="Q284" s="229">
        <v>0</v>
      </c>
      <c r="R284" s="229">
        <f>Q284*H284</f>
        <v>0</v>
      </c>
      <c r="S284" s="229">
        <v>0</v>
      </c>
      <c r="T284" s="230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1" t="s">
        <v>358</v>
      </c>
      <c r="AT284" s="231" t="s">
        <v>295</v>
      </c>
      <c r="AU284" s="231" t="s">
        <v>86</v>
      </c>
      <c r="AY284" s="17" t="s">
        <v>159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7" t="s">
        <v>8</v>
      </c>
      <c r="BK284" s="232">
        <f>ROUND(I284*H284,0)</f>
        <v>0</v>
      </c>
      <c r="BL284" s="17" t="s">
        <v>257</v>
      </c>
      <c r="BM284" s="231" t="s">
        <v>2660</v>
      </c>
    </row>
    <row r="285" s="2" customFormat="1">
      <c r="A285" s="38"/>
      <c r="B285" s="39"/>
      <c r="C285" s="40"/>
      <c r="D285" s="233" t="s">
        <v>167</v>
      </c>
      <c r="E285" s="40"/>
      <c r="F285" s="234" t="s">
        <v>2659</v>
      </c>
      <c r="G285" s="40"/>
      <c r="H285" s="40"/>
      <c r="I285" s="235"/>
      <c r="J285" s="40"/>
      <c r="K285" s="40"/>
      <c r="L285" s="44"/>
      <c r="M285" s="236"/>
      <c r="N285" s="237"/>
      <c r="O285" s="91"/>
      <c r="P285" s="91"/>
      <c r="Q285" s="91"/>
      <c r="R285" s="91"/>
      <c r="S285" s="91"/>
      <c r="T285" s="92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7" t="s">
        <v>167</v>
      </c>
      <c r="AU285" s="17" t="s">
        <v>86</v>
      </c>
    </row>
    <row r="286" s="2" customFormat="1" ht="16.5" customHeight="1">
      <c r="A286" s="38"/>
      <c r="B286" s="39"/>
      <c r="C286" s="270" t="s">
        <v>632</v>
      </c>
      <c r="D286" s="270" t="s">
        <v>295</v>
      </c>
      <c r="E286" s="271" t="s">
        <v>2661</v>
      </c>
      <c r="F286" s="272" t="s">
        <v>2662</v>
      </c>
      <c r="G286" s="273" t="s">
        <v>2428</v>
      </c>
      <c r="H286" s="274">
        <v>16</v>
      </c>
      <c r="I286" s="275"/>
      <c r="J286" s="276">
        <f>ROUND(I286*H286,0)</f>
        <v>0</v>
      </c>
      <c r="K286" s="277"/>
      <c r="L286" s="278"/>
      <c r="M286" s="279" t="s">
        <v>1</v>
      </c>
      <c r="N286" s="280" t="s">
        <v>42</v>
      </c>
      <c r="O286" s="91"/>
      <c r="P286" s="229">
        <f>O286*H286</f>
        <v>0</v>
      </c>
      <c r="Q286" s="229">
        <v>0</v>
      </c>
      <c r="R286" s="229">
        <f>Q286*H286</f>
        <v>0</v>
      </c>
      <c r="S286" s="229">
        <v>0</v>
      </c>
      <c r="T286" s="230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1" t="s">
        <v>358</v>
      </c>
      <c r="AT286" s="231" t="s">
        <v>295</v>
      </c>
      <c r="AU286" s="231" t="s">
        <v>86</v>
      </c>
      <c r="AY286" s="17" t="s">
        <v>159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7" t="s">
        <v>8</v>
      </c>
      <c r="BK286" s="232">
        <f>ROUND(I286*H286,0)</f>
        <v>0</v>
      </c>
      <c r="BL286" s="17" t="s">
        <v>257</v>
      </c>
      <c r="BM286" s="231" t="s">
        <v>2663</v>
      </c>
    </row>
    <row r="287" s="2" customFormat="1">
      <c r="A287" s="38"/>
      <c r="B287" s="39"/>
      <c r="C287" s="40"/>
      <c r="D287" s="233" t="s">
        <v>167</v>
      </c>
      <c r="E287" s="40"/>
      <c r="F287" s="234" t="s">
        <v>2662</v>
      </c>
      <c r="G287" s="40"/>
      <c r="H287" s="40"/>
      <c r="I287" s="235"/>
      <c r="J287" s="40"/>
      <c r="K287" s="40"/>
      <c r="L287" s="44"/>
      <c r="M287" s="236"/>
      <c r="N287" s="237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167</v>
      </c>
      <c r="AU287" s="17" t="s">
        <v>86</v>
      </c>
    </row>
    <row r="288" s="2" customFormat="1" ht="16.5" customHeight="1">
      <c r="A288" s="38"/>
      <c r="B288" s="39"/>
      <c r="C288" s="270" t="s">
        <v>637</v>
      </c>
      <c r="D288" s="270" t="s">
        <v>295</v>
      </c>
      <c r="E288" s="271" t="s">
        <v>2664</v>
      </c>
      <c r="F288" s="272" t="s">
        <v>2665</v>
      </c>
      <c r="G288" s="273" t="s">
        <v>2428</v>
      </c>
      <c r="H288" s="274">
        <v>2</v>
      </c>
      <c r="I288" s="275"/>
      <c r="J288" s="276">
        <f>ROUND(I288*H288,0)</f>
        <v>0</v>
      </c>
      <c r="K288" s="277"/>
      <c r="L288" s="278"/>
      <c r="M288" s="279" t="s">
        <v>1</v>
      </c>
      <c r="N288" s="280" t="s">
        <v>42</v>
      </c>
      <c r="O288" s="91"/>
      <c r="P288" s="229">
        <f>O288*H288</f>
        <v>0</v>
      </c>
      <c r="Q288" s="229">
        <v>0</v>
      </c>
      <c r="R288" s="229">
        <f>Q288*H288</f>
        <v>0</v>
      </c>
      <c r="S288" s="229">
        <v>0</v>
      </c>
      <c r="T288" s="230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1" t="s">
        <v>358</v>
      </c>
      <c r="AT288" s="231" t="s">
        <v>295</v>
      </c>
      <c r="AU288" s="231" t="s">
        <v>86</v>
      </c>
      <c r="AY288" s="17" t="s">
        <v>159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7" t="s">
        <v>8</v>
      </c>
      <c r="BK288" s="232">
        <f>ROUND(I288*H288,0)</f>
        <v>0</v>
      </c>
      <c r="BL288" s="17" t="s">
        <v>257</v>
      </c>
      <c r="BM288" s="231" t="s">
        <v>2666</v>
      </c>
    </row>
    <row r="289" s="2" customFormat="1">
      <c r="A289" s="38"/>
      <c r="B289" s="39"/>
      <c r="C289" s="40"/>
      <c r="D289" s="233" t="s">
        <v>167</v>
      </c>
      <c r="E289" s="40"/>
      <c r="F289" s="234" t="s">
        <v>2665</v>
      </c>
      <c r="G289" s="40"/>
      <c r="H289" s="40"/>
      <c r="I289" s="235"/>
      <c r="J289" s="40"/>
      <c r="K289" s="40"/>
      <c r="L289" s="44"/>
      <c r="M289" s="236"/>
      <c r="N289" s="237"/>
      <c r="O289" s="91"/>
      <c r="P289" s="91"/>
      <c r="Q289" s="91"/>
      <c r="R289" s="91"/>
      <c r="S289" s="91"/>
      <c r="T289" s="92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167</v>
      </c>
      <c r="AU289" s="17" t="s">
        <v>86</v>
      </c>
    </row>
    <row r="290" s="2" customFormat="1" ht="16.5" customHeight="1">
      <c r="A290" s="38"/>
      <c r="B290" s="39"/>
      <c r="C290" s="270" t="s">
        <v>642</v>
      </c>
      <c r="D290" s="270" t="s">
        <v>295</v>
      </c>
      <c r="E290" s="271" t="s">
        <v>2667</v>
      </c>
      <c r="F290" s="272" t="s">
        <v>2668</v>
      </c>
      <c r="G290" s="273" t="s">
        <v>2428</v>
      </c>
      <c r="H290" s="274">
        <v>6</v>
      </c>
      <c r="I290" s="275"/>
      <c r="J290" s="276">
        <f>ROUND(I290*H290,0)</f>
        <v>0</v>
      </c>
      <c r="K290" s="277"/>
      <c r="L290" s="278"/>
      <c r="M290" s="279" t="s">
        <v>1</v>
      </c>
      <c r="N290" s="280" t="s">
        <v>42</v>
      </c>
      <c r="O290" s="91"/>
      <c r="P290" s="229">
        <f>O290*H290</f>
        <v>0</v>
      </c>
      <c r="Q290" s="229">
        <v>0</v>
      </c>
      <c r="R290" s="229">
        <f>Q290*H290</f>
        <v>0</v>
      </c>
      <c r="S290" s="229">
        <v>0</v>
      </c>
      <c r="T290" s="23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1" t="s">
        <v>358</v>
      </c>
      <c r="AT290" s="231" t="s">
        <v>295</v>
      </c>
      <c r="AU290" s="231" t="s">
        <v>86</v>
      </c>
      <c r="AY290" s="17" t="s">
        <v>159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7" t="s">
        <v>8</v>
      </c>
      <c r="BK290" s="232">
        <f>ROUND(I290*H290,0)</f>
        <v>0</v>
      </c>
      <c r="BL290" s="17" t="s">
        <v>257</v>
      </c>
      <c r="BM290" s="231" t="s">
        <v>2669</v>
      </c>
    </row>
    <row r="291" s="2" customFormat="1">
      <c r="A291" s="38"/>
      <c r="B291" s="39"/>
      <c r="C291" s="40"/>
      <c r="D291" s="233" t="s">
        <v>167</v>
      </c>
      <c r="E291" s="40"/>
      <c r="F291" s="234" t="s">
        <v>2668</v>
      </c>
      <c r="G291" s="40"/>
      <c r="H291" s="40"/>
      <c r="I291" s="235"/>
      <c r="J291" s="40"/>
      <c r="K291" s="40"/>
      <c r="L291" s="44"/>
      <c r="M291" s="236"/>
      <c r="N291" s="237"/>
      <c r="O291" s="91"/>
      <c r="P291" s="91"/>
      <c r="Q291" s="91"/>
      <c r="R291" s="91"/>
      <c r="S291" s="91"/>
      <c r="T291" s="92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167</v>
      </c>
      <c r="AU291" s="17" t="s">
        <v>86</v>
      </c>
    </row>
    <row r="292" s="2" customFormat="1" ht="16.5" customHeight="1">
      <c r="A292" s="38"/>
      <c r="B292" s="39"/>
      <c r="C292" s="270" t="s">
        <v>649</v>
      </c>
      <c r="D292" s="270" t="s">
        <v>295</v>
      </c>
      <c r="E292" s="271" t="s">
        <v>2670</v>
      </c>
      <c r="F292" s="272" t="s">
        <v>2671</v>
      </c>
      <c r="G292" s="273" t="s">
        <v>2428</v>
      </c>
      <c r="H292" s="274">
        <v>161</v>
      </c>
      <c r="I292" s="275"/>
      <c r="J292" s="276">
        <f>ROUND(I292*H292,0)</f>
        <v>0</v>
      </c>
      <c r="K292" s="277"/>
      <c r="L292" s="278"/>
      <c r="M292" s="279" t="s">
        <v>1</v>
      </c>
      <c r="N292" s="280" t="s">
        <v>42</v>
      </c>
      <c r="O292" s="91"/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1" t="s">
        <v>358</v>
      </c>
      <c r="AT292" s="231" t="s">
        <v>295</v>
      </c>
      <c r="AU292" s="231" t="s">
        <v>86</v>
      </c>
      <c r="AY292" s="17" t="s">
        <v>159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7" t="s">
        <v>8</v>
      </c>
      <c r="BK292" s="232">
        <f>ROUND(I292*H292,0)</f>
        <v>0</v>
      </c>
      <c r="BL292" s="17" t="s">
        <v>257</v>
      </c>
      <c r="BM292" s="231" t="s">
        <v>2672</v>
      </c>
    </row>
    <row r="293" s="2" customFormat="1">
      <c r="A293" s="38"/>
      <c r="B293" s="39"/>
      <c r="C293" s="40"/>
      <c r="D293" s="233" t="s">
        <v>167</v>
      </c>
      <c r="E293" s="40"/>
      <c r="F293" s="234" t="s">
        <v>2671</v>
      </c>
      <c r="G293" s="40"/>
      <c r="H293" s="40"/>
      <c r="I293" s="235"/>
      <c r="J293" s="40"/>
      <c r="K293" s="40"/>
      <c r="L293" s="44"/>
      <c r="M293" s="236"/>
      <c r="N293" s="237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167</v>
      </c>
      <c r="AU293" s="17" t="s">
        <v>86</v>
      </c>
    </row>
    <row r="294" s="2" customFormat="1" ht="16.5" customHeight="1">
      <c r="A294" s="38"/>
      <c r="B294" s="39"/>
      <c r="C294" s="270" t="s">
        <v>655</v>
      </c>
      <c r="D294" s="270" t="s">
        <v>295</v>
      </c>
      <c r="E294" s="271" t="s">
        <v>2673</v>
      </c>
      <c r="F294" s="272" t="s">
        <v>2674</v>
      </c>
      <c r="G294" s="273" t="s">
        <v>2428</v>
      </c>
      <c r="H294" s="274">
        <v>12</v>
      </c>
      <c r="I294" s="275"/>
      <c r="J294" s="276">
        <f>ROUND(I294*H294,0)</f>
        <v>0</v>
      </c>
      <c r="K294" s="277"/>
      <c r="L294" s="278"/>
      <c r="M294" s="279" t="s">
        <v>1</v>
      </c>
      <c r="N294" s="280" t="s">
        <v>42</v>
      </c>
      <c r="O294" s="91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1" t="s">
        <v>358</v>
      </c>
      <c r="AT294" s="231" t="s">
        <v>295</v>
      </c>
      <c r="AU294" s="231" t="s">
        <v>86</v>
      </c>
      <c r="AY294" s="17" t="s">
        <v>159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7" t="s">
        <v>8</v>
      </c>
      <c r="BK294" s="232">
        <f>ROUND(I294*H294,0)</f>
        <v>0</v>
      </c>
      <c r="BL294" s="17" t="s">
        <v>257</v>
      </c>
      <c r="BM294" s="231" t="s">
        <v>2675</v>
      </c>
    </row>
    <row r="295" s="2" customFormat="1">
      <c r="A295" s="38"/>
      <c r="B295" s="39"/>
      <c r="C295" s="40"/>
      <c r="D295" s="233" t="s">
        <v>167</v>
      </c>
      <c r="E295" s="40"/>
      <c r="F295" s="234" t="s">
        <v>2674</v>
      </c>
      <c r="G295" s="40"/>
      <c r="H295" s="40"/>
      <c r="I295" s="235"/>
      <c r="J295" s="40"/>
      <c r="K295" s="40"/>
      <c r="L295" s="44"/>
      <c r="M295" s="236"/>
      <c r="N295" s="237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167</v>
      </c>
      <c r="AU295" s="17" t="s">
        <v>86</v>
      </c>
    </row>
    <row r="296" s="2" customFormat="1" ht="16.5" customHeight="1">
      <c r="A296" s="38"/>
      <c r="B296" s="39"/>
      <c r="C296" s="270" t="s">
        <v>661</v>
      </c>
      <c r="D296" s="270" t="s">
        <v>295</v>
      </c>
      <c r="E296" s="271" t="s">
        <v>2676</v>
      </c>
      <c r="F296" s="272" t="s">
        <v>2677</v>
      </c>
      <c r="G296" s="273" t="s">
        <v>2428</v>
      </c>
      <c r="H296" s="274">
        <v>25</v>
      </c>
      <c r="I296" s="275"/>
      <c r="J296" s="276">
        <f>ROUND(I296*H296,0)</f>
        <v>0</v>
      </c>
      <c r="K296" s="277"/>
      <c r="L296" s="278"/>
      <c r="M296" s="279" t="s">
        <v>1</v>
      </c>
      <c r="N296" s="280" t="s">
        <v>42</v>
      </c>
      <c r="O296" s="91"/>
      <c r="P296" s="229">
        <f>O296*H296</f>
        <v>0</v>
      </c>
      <c r="Q296" s="229">
        <v>0</v>
      </c>
      <c r="R296" s="229">
        <f>Q296*H296</f>
        <v>0</v>
      </c>
      <c r="S296" s="229">
        <v>0</v>
      </c>
      <c r="T296" s="230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1" t="s">
        <v>358</v>
      </c>
      <c r="AT296" s="231" t="s">
        <v>295</v>
      </c>
      <c r="AU296" s="231" t="s">
        <v>86</v>
      </c>
      <c r="AY296" s="17" t="s">
        <v>159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7" t="s">
        <v>8</v>
      </c>
      <c r="BK296" s="232">
        <f>ROUND(I296*H296,0)</f>
        <v>0</v>
      </c>
      <c r="BL296" s="17" t="s">
        <v>257</v>
      </c>
      <c r="BM296" s="231" t="s">
        <v>2678</v>
      </c>
    </row>
    <row r="297" s="2" customFormat="1">
      <c r="A297" s="38"/>
      <c r="B297" s="39"/>
      <c r="C297" s="40"/>
      <c r="D297" s="233" t="s">
        <v>167</v>
      </c>
      <c r="E297" s="40"/>
      <c r="F297" s="234" t="s">
        <v>2677</v>
      </c>
      <c r="G297" s="40"/>
      <c r="H297" s="40"/>
      <c r="I297" s="235"/>
      <c r="J297" s="40"/>
      <c r="K297" s="40"/>
      <c r="L297" s="44"/>
      <c r="M297" s="236"/>
      <c r="N297" s="237"/>
      <c r="O297" s="91"/>
      <c r="P297" s="91"/>
      <c r="Q297" s="91"/>
      <c r="R297" s="91"/>
      <c r="S297" s="91"/>
      <c r="T297" s="92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167</v>
      </c>
      <c r="AU297" s="17" t="s">
        <v>86</v>
      </c>
    </row>
    <row r="298" s="2" customFormat="1" ht="16.5" customHeight="1">
      <c r="A298" s="38"/>
      <c r="B298" s="39"/>
      <c r="C298" s="270" t="s">
        <v>667</v>
      </c>
      <c r="D298" s="270" t="s">
        <v>295</v>
      </c>
      <c r="E298" s="271" t="s">
        <v>2679</v>
      </c>
      <c r="F298" s="272" t="s">
        <v>2680</v>
      </c>
      <c r="G298" s="273" t="s">
        <v>2428</v>
      </c>
      <c r="H298" s="274">
        <v>2</v>
      </c>
      <c r="I298" s="275"/>
      <c r="J298" s="276">
        <f>ROUND(I298*H298,0)</f>
        <v>0</v>
      </c>
      <c r="K298" s="277"/>
      <c r="L298" s="278"/>
      <c r="M298" s="279" t="s">
        <v>1</v>
      </c>
      <c r="N298" s="280" t="s">
        <v>42</v>
      </c>
      <c r="O298" s="91"/>
      <c r="P298" s="229">
        <f>O298*H298</f>
        <v>0</v>
      </c>
      <c r="Q298" s="229">
        <v>0</v>
      </c>
      <c r="R298" s="229">
        <f>Q298*H298</f>
        <v>0</v>
      </c>
      <c r="S298" s="229">
        <v>0</v>
      </c>
      <c r="T298" s="230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1" t="s">
        <v>358</v>
      </c>
      <c r="AT298" s="231" t="s">
        <v>295</v>
      </c>
      <c r="AU298" s="231" t="s">
        <v>86</v>
      </c>
      <c r="AY298" s="17" t="s">
        <v>159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7" t="s">
        <v>8</v>
      </c>
      <c r="BK298" s="232">
        <f>ROUND(I298*H298,0)</f>
        <v>0</v>
      </c>
      <c r="BL298" s="17" t="s">
        <v>257</v>
      </c>
      <c r="BM298" s="231" t="s">
        <v>2681</v>
      </c>
    </row>
    <row r="299" s="2" customFormat="1">
      <c r="A299" s="38"/>
      <c r="B299" s="39"/>
      <c r="C299" s="40"/>
      <c r="D299" s="233" t="s">
        <v>167</v>
      </c>
      <c r="E299" s="40"/>
      <c r="F299" s="234" t="s">
        <v>2680</v>
      </c>
      <c r="G299" s="40"/>
      <c r="H299" s="40"/>
      <c r="I299" s="235"/>
      <c r="J299" s="40"/>
      <c r="K299" s="40"/>
      <c r="L299" s="44"/>
      <c r="M299" s="236"/>
      <c r="N299" s="237"/>
      <c r="O299" s="91"/>
      <c r="P299" s="91"/>
      <c r="Q299" s="91"/>
      <c r="R299" s="91"/>
      <c r="S299" s="91"/>
      <c r="T299" s="92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7" t="s">
        <v>167</v>
      </c>
      <c r="AU299" s="17" t="s">
        <v>86</v>
      </c>
    </row>
    <row r="300" s="2" customFormat="1" ht="16.5" customHeight="1">
      <c r="A300" s="38"/>
      <c r="B300" s="39"/>
      <c r="C300" s="270" t="s">
        <v>673</v>
      </c>
      <c r="D300" s="270" t="s">
        <v>295</v>
      </c>
      <c r="E300" s="271" t="s">
        <v>2682</v>
      </c>
      <c r="F300" s="272" t="s">
        <v>2683</v>
      </c>
      <c r="G300" s="273" t="s">
        <v>2428</v>
      </c>
      <c r="H300" s="274">
        <v>6</v>
      </c>
      <c r="I300" s="275"/>
      <c r="J300" s="276">
        <f>ROUND(I300*H300,0)</f>
        <v>0</v>
      </c>
      <c r="K300" s="277"/>
      <c r="L300" s="278"/>
      <c r="M300" s="279" t="s">
        <v>1</v>
      </c>
      <c r="N300" s="280" t="s">
        <v>42</v>
      </c>
      <c r="O300" s="91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1" t="s">
        <v>358</v>
      </c>
      <c r="AT300" s="231" t="s">
        <v>295</v>
      </c>
      <c r="AU300" s="231" t="s">
        <v>86</v>
      </c>
      <c r="AY300" s="17" t="s">
        <v>159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7" t="s">
        <v>8</v>
      </c>
      <c r="BK300" s="232">
        <f>ROUND(I300*H300,0)</f>
        <v>0</v>
      </c>
      <c r="BL300" s="17" t="s">
        <v>257</v>
      </c>
      <c r="BM300" s="231" t="s">
        <v>2684</v>
      </c>
    </row>
    <row r="301" s="2" customFormat="1">
      <c r="A301" s="38"/>
      <c r="B301" s="39"/>
      <c r="C301" s="40"/>
      <c r="D301" s="233" t="s">
        <v>167</v>
      </c>
      <c r="E301" s="40"/>
      <c r="F301" s="234" t="s">
        <v>2683</v>
      </c>
      <c r="G301" s="40"/>
      <c r="H301" s="40"/>
      <c r="I301" s="235"/>
      <c r="J301" s="40"/>
      <c r="K301" s="40"/>
      <c r="L301" s="44"/>
      <c r="M301" s="236"/>
      <c r="N301" s="237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167</v>
      </c>
      <c r="AU301" s="17" t="s">
        <v>86</v>
      </c>
    </row>
    <row r="302" s="2" customFormat="1" ht="16.5" customHeight="1">
      <c r="A302" s="38"/>
      <c r="B302" s="39"/>
      <c r="C302" s="270" t="s">
        <v>679</v>
      </c>
      <c r="D302" s="270" t="s">
        <v>295</v>
      </c>
      <c r="E302" s="271" t="s">
        <v>2685</v>
      </c>
      <c r="F302" s="272" t="s">
        <v>2686</v>
      </c>
      <c r="G302" s="273" t="s">
        <v>2428</v>
      </c>
      <c r="H302" s="274">
        <v>2</v>
      </c>
      <c r="I302" s="275"/>
      <c r="J302" s="276">
        <f>ROUND(I302*H302,0)</f>
        <v>0</v>
      </c>
      <c r="K302" s="277"/>
      <c r="L302" s="278"/>
      <c r="M302" s="279" t="s">
        <v>1</v>
      </c>
      <c r="N302" s="280" t="s">
        <v>42</v>
      </c>
      <c r="O302" s="91"/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31" t="s">
        <v>358</v>
      </c>
      <c r="AT302" s="231" t="s">
        <v>295</v>
      </c>
      <c r="AU302" s="231" t="s">
        <v>86</v>
      </c>
      <c r="AY302" s="17" t="s">
        <v>159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7" t="s">
        <v>8</v>
      </c>
      <c r="BK302" s="232">
        <f>ROUND(I302*H302,0)</f>
        <v>0</v>
      </c>
      <c r="BL302" s="17" t="s">
        <v>257</v>
      </c>
      <c r="BM302" s="231" t="s">
        <v>2687</v>
      </c>
    </row>
    <row r="303" s="2" customFormat="1">
      <c r="A303" s="38"/>
      <c r="B303" s="39"/>
      <c r="C303" s="40"/>
      <c r="D303" s="233" t="s">
        <v>167</v>
      </c>
      <c r="E303" s="40"/>
      <c r="F303" s="234" t="s">
        <v>2686</v>
      </c>
      <c r="G303" s="40"/>
      <c r="H303" s="40"/>
      <c r="I303" s="235"/>
      <c r="J303" s="40"/>
      <c r="K303" s="40"/>
      <c r="L303" s="44"/>
      <c r="M303" s="236"/>
      <c r="N303" s="237"/>
      <c r="O303" s="91"/>
      <c r="P303" s="91"/>
      <c r="Q303" s="91"/>
      <c r="R303" s="91"/>
      <c r="S303" s="91"/>
      <c r="T303" s="92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7" t="s">
        <v>167</v>
      </c>
      <c r="AU303" s="17" t="s">
        <v>86</v>
      </c>
    </row>
    <row r="304" s="2" customFormat="1" ht="21.75" customHeight="1">
      <c r="A304" s="38"/>
      <c r="B304" s="39"/>
      <c r="C304" s="270" t="s">
        <v>685</v>
      </c>
      <c r="D304" s="270" t="s">
        <v>295</v>
      </c>
      <c r="E304" s="271" t="s">
        <v>2688</v>
      </c>
      <c r="F304" s="272" t="s">
        <v>2689</v>
      </c>
      <c r="G304" s="273" t="s">
        <v>1185</v>
      </c>
      <c r="H304" s="274">
        <v>1</v>
      </c>
      <c r="I304" s="275"/>
      <c r="J304" s="276">
        <f>ROUND(I304*H304,0)</f>
        <v>0</v>
      </c>
      <c r="K304" s="277"/>
      <c r="L304" s="278"/>
      <c r="M304" s="279" t="s">
        <v>1</v>
      </c>
      <c r="N304" s="280" t="s">
        <v>42</v>
      </c>
      <c r="O304" s="91"/>
      <c r="P304" s="229">
        <f>O304*H304</f>
        <v>0</v>
      </c>
      <c r="Q304" s="229">
        <v>0</v>
      </c>
      <c r="R304" s="229">
        <f>Q304*H304</f>
        <v>0</v>
      </c>
      <c r="S304" s="229">
        <v>0</v>
      </c>
      <c r="T304" s="230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1" t="s">
        <v>358</v>
      </c>
      <c r="AT304" s="231" t="s">
        <v>295</v>
      </c>
      <c r="AU304" s="231" t="s">
        <v>86</v>
      </c>
      <c r="AY304" s="17" t="s">
        <v>159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7" t="s">
        <v>8</v>
      </c>
      <c r="BK304" s="232">
        <f>ROUND(I304*H304,0)</f>
        <v>0</v>
      </c>
      <c r="BL304" s="17" t="s">
        <v>257</v>
      </c>
      <c r="BM304" s="231" t="s">
        <v>2690</v>
      </c>
    </row>
    <row r="305" s="2" customFormat="1">
      <c r="A305" s="38"/>
      <c r="B305" s="39"/>
      <c r="C305" s="40"/>
      <c r="D305" s="233" t="s">
        <v>167</v>
      </c>
      <c r="E305" s="40"/>
      <c r="F305" s="234" t="s">
        <v>2689</v>
      </c>
      <c r="G305" s="40"/>
      <c r="H305" s="40"/>
      <c r="I305" s="235"/>
      <c r="J305" s="40"/>
      <c r="K305" s="40"/>
      <c r="L305" s="44"/>
      <c r="M305" s="236"/>
      <c r="N305" s="237"/>
      <c r="O305" s="91"/>
      <c r="P305" s="91"/>
      <c r="Q305" s="91"/>
      <c r="R305" s="91"/>
      <c r="S305" s="91"/>
      <c r="T305" s="92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167</v>
      </c>
      <c r="AU305" s="17" t="s">
        <v>86</v>
      </c>
    </row>
    <row r="306" s="12" customFormat="1" ht="22.8" customHeight="1">
      <c r="A306" s="12"/>
      <c r="B306" s="203"/>
      <c r="C306" s="204"/>
      <c r="D306" s="205" t="s">
        <v>76</v>
      </c>
      <c r="E306" s="217" t="s">
        <v>2691</v>
      </c>
      <c r="F306" s="217" t="s">
        <v>2692</v>
      </c>
      <c r="G306" s="204"/>
      <c r="H306" s="204"/>
      <c r="I306" s="207"/>
      <c r="J306" s="218">
        <f>BK306</f>
        <v>0</v>
      </c>
      <c r="K306" s="204"/>
      <c r="L306" s="209"/>
      <c r="M306" s="210"/>
      <c r="N306" s="211"/>
      <c r="O306" s="211"/>
      <c r="P306" s="212">
        <f>SUM(P307:P332)</f>
        <v>0</v>
      </c>
      <c r="Q306" s="211"/>
      <c r="R306" s="212">
        <f>SUM(R307:R332)</f>
        <v>0</v>
      </c>
      <c r="S306" s="211"/>
      <c r="T306" s="213">
        <f>SUM(T307:T332)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14" t="s">
        <v>8</v>
      </c>
      <c r="AT306" s="215" t="s">
        <v>76</v>
      </c>
      <c r="AU306" s="215" t="s">
        <v>8</v>
      </c>
      <c r="AY306" s="214" t="s">
        <v>159</v>
      </c>
      <c r="BK306" s="216">
        <f>SUM(BK307:BK332)</f>
        <v>0</v>
      </c>
    </row>
    <row r="307" s="2" customFormat="1" ht="21.75" customHeight="1">
      <c r="A307" s="38"/>
      <c r="B307" s="39"/>
      <c r="C307" s="270" t="s">
        <v>693</v>
      </c>
      <c r="D307" s="270" t="s">
        <v>295</v>
      </c>
      <c r="E307" s="271" t="s">
        <v>2693</v>
      </c>
      <c r="F307" s="272" t="s">
        <v>2694</v>
      </c>
      <c r="G307" s="273" t="s">
        <v>2428</v>
      </c>
      <c r="H307" s="274">
        <v>2</v>
      </c>
      <c r="I307" s="275"/>
      <c r="J307" s="276">
        <f>ROUND(I307*H307,0)</f>
        <v>0</v>
      </c>
      <c r="K307" s="277"/>
      <c r="L307" s="278"/>
      <c r="M307" s="279" t="s">
        <v>1</v>
      </c>
      <c r="N307" s="280" t="s">
        <v>42</v>
      </c>
      <c r="O307" s="91"/>
      <c r="P307" s="229">
        <f>O307*H307</f>
        <v>0</v>
      </c>
      <c r="Q307" s="229">
        <v>0</v>
      </c>
      <c r="R307" s="229">
        <f>Q307*H307</f>
        <v>0</v>
      </c>
      <c r="S307" s="229">
        <v>0</v>
      </c>
      <c r="T307" s="230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1" t="s">
        <v>210</v>
      </c>
      <c r="AT307" s="231" t="s">
        <v>295</v>
      </c>
      <c r="AU307" s="231" t="s">
        <v>86</v>
      </c>
      <c r="AY307" s="17" t="s">
        <v>159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7" t="s">
        <v>8</v>
      </c>
      <c r="BK307" s="232">
        <f>ROUND(I307*H307,0)</f>
        <v>0</v>
      </c>
      <c r="BL307" s="17" t="s">
        <v>165</v>
      </c>
      <c r="BM307" s="231" t="s">
        <v>2695</v>
      </c>
    </row>
    <row r="308" s="2" customFormat="1">
      <c r="A308" s="38"/>
      <c r="B308" s="39"/>
      <c r="C308" s="40"/>
      <c r="D308" s="233" t="s">
        <v>167</v>
      </c>
      <c r="E308" s="40"/>
      <c r="F308" s="234" t="s">
        <v>2694</v>
      </c>
      <c r="G308" s="40"/>
      <c r="H308" s="40"/>
      <c r="I308" s="235"/>
      <c r="J308" s="40"/>
      <c r="K308" s="40"/>
      <c r="L308" s="44"/>
      <c r="M308" s="236"/>
      <c r="N308" s="237"/>
      <c r="O308" s="91"/>
      <c r="P308" s="91"/>
      <c r="Q308" s="91"/>
      <c r="R308" s="91"/>
      <c r="S308" s="91"/>
      <c r="T308" s="92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7" t="s">
        <v>167</v>
      </c>
      <c r="AU308" s="17" t="s">
        <v>86</v>
      </c>
    </row>
    <row r="309" s="2" customFormat="1" ht="21.75" customHeight="1">
      <c r="A309" s="38"/>
      <c r="B309" s="39"/>
      <c r="C309" s="270" t="s">
        <v>702</v>
      </c>
      <c r="D309" s="270" t="s">
        <v>295</v>
      </c>
      <c r="E309" s="271" t="s">
        <v>2696</v>
      </c>
      <c r="F309" s="272" t="s">
        <v>2697</v>
      </c>
      <c r="G309" s="273" t="s">
        <v>2428</v>
      </c>
      <c r="H309" s="274">
        <v>2</v>
      </c>
      <c r="I309" s="275"/>
      <c r="J309" s="276">
        <f>ROUND(I309*H309,0)</f>
        <v>0</v>
      </c>
      <c r="K309" s="277"/>
      <c r="L309" s="278"/>
      <c r="M309" s="279" t="s">
        <v>1</v>
      </c>
      <c r="N309" s="280" t="s">
        <v>42</v>
      </c>
      <c r="O309" s="91"/>
      <c r="P309" s="229">
        <f>O309*H309</f>
        <v>0</v>
      </c>
      <c r="Q309" s="229">
        <v>0</v>
      </c>
      <c r="R309" s="229">
        <f>Q309*H309</f>
        <v>0</v>
      </c>
      <c r="S309" s="229">
        <v>0</v>
      </c>
      <c r="T309" s="230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1" t="s">
        <v>210</v>
      </c>
      <c r="AT309" s="231" t="s">
        <v>295</v>
      </c>
      <c r="AU309" s="231" t="s">
        <v>86</v>
      </c>
      <c r="AY309" s="17" t="s">
        <v>159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17" t="s">
        <v>8</v>
      </c>
      <c r="BK309" s="232">
        <f>ROUND(I309*H309,0)</f>
        <v>0</v>
      </c>
      <c r="BL309" s="17" t="s">
        <v>165</v>
      </c>
      <c r="BM309" s="231" t="s">
        <v>2698</v>
      </c>
    </row>
    <row r="310" s="2" customFormat="1">
      <c r="A310" s="38"/>
      <c r="B310" s="39"/>
      <c r="C310" s="40"/>
      <c r="D310" s="233" t="s">
        <v>167</v>
      </c>
      <c r="E310" s="40"/>
      <c r="F310" s="234" t="s">
        <v>2697</v>
      </c>
      <c r="G310" s="40"/>
      <c r="H310" s="40"/>
      <c r="I310" s="235"/>
      <c r="J310" s="40"/>
      <c r="K310" s="40"/>
      <c r="L310" s="44"/>
      <c r="M310" s="236"/>
      <c r="N310" s="237"/>
      <c r="O310" s="91"/>
      <c r="P310" s="91"/>
      <c r="Q310" s="91"/>
      <c r="R310" s="91"/>
      <c r="S310" s="91"/>
      <c r="T310" s="92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7" t="s">
        <v>167</v>
      </c>
      <c r="AU310" s="17" t="s">
        <v>86</v>
      </c>
    </row>
    <row r="311" s="2" customFormat="1" ht="16.5" customHeight="1">
      <c r="A311" s="38"/>
      <c r="B311" s="39"/>
      <c r="C311" s="270" t="s">
        <v>708</v>
      </c>
      <c r="D311" s="270" t="s">
        <v>295</v>
      </c>
      <c r="E311" s="271" t="s">
        <v>2699</v>
      </c>
      <c r="F311" s="272" t="s">
        <v>2700</v>
      </c>
      <c r="G311" s="273" t="s">
        <v>2428</v>
      </c>
      <c r="H311" s="274">
        <v>6</v>
      </c>
      <c r="I311" s="275"/>
      <c r="J311" s="276">
        <f>ROUND(I311*H311,0)</f>
        <v>0</v>
      </c>
      <c r="K311" s="277"/>
      <c r="L311" s="278"/>
      <c r="M311" s="279" t="s">
        <v>1</v>
      </c>
      <c r="N311" s="280" t="s">
        <v>42</v>
      </c>
      <c r="O311" s="91"/>
      <c r="P311" s="229">
        <f>O311*H311</f>
        <v>0</v>
      </c>
      <c r="Q311" s="229">
        <v>0</v>
      </c>
      <c r="R311" s="229">
        <f>Q311*H311</f>
        <v>0</v>
      </c>
      <c r="S311" s="229">
        <v>0</v>
      </c>
      <c r="T311" s="230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31" t="s">
        <v>358</v>
      </c>
      <c r="AT311" s="231" t="s">
        <v>295</v>
      </c>
      <c r="AU311" s="231" t="s">
        <v>86</v>
      </c>
      <c r="AY311" s="17" t="s">
        <v>159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17" t="s">
        <v>8</v>
      </c>
      <c r="BK311" s="232">
        <f>ROUND(I311*H311,0)</f>
        <v>0</v>
      </c>
      <c r="BL311" s="17" t="s">
        <v>257</v>
      </c>
      <c r="BM311" s="231" t="s">
        <v>2701</v>
      </c>
    </row>
    <row r="312" s="2" customFormat="1">
      <c r="A312" s="38"/>
      <c r="B312" s="39"/>
      <c r="C312" s="40"/>
      <c r="D312" s="233" t="s">
        <v>167</v>
      </c>
      <c r="E312" s="40"/>
      <c r="F312" s="234" t="s">
        <v>2700</v>
      </c>
      <c r="G312" s="40"/>
      <c r="H312" s="40"/>
      <c r="I312" s="235"/>
      <c r="J312" s="40"/>
      <c r="K312" s="40"/>
      <c r="L312" s="44"/>
      <c r="M312" s="236"/>
      <c r="N312" s="237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167</v>
      </c>
      <c r="AU312" s="17" t="s">
        <v>86</v>
      </c>
    </row>
    <row r="313" s="2" customFormat="1" ht="16.5" customHeight="1">
      <c r="A313" s="38"/>
      <c r="B313" s="39"/>
      <c r="C313" s="270" t="s">
        <v>713</v>
      </c>
      <c r="D313" s="270" t="s">
        <v>295</v>
      </c>
      <c r="E313" s="271" t="s">
        <v>2702</v>
      </c>
      <c r="F313" s="272" t="s">
        <v>2703</v>
      </c>
      <c r="G313" s="273" t="s">
        <v>2428</v>
      </c>
      <c r="H313" s="274">
        <v>2</v>
      </c>
      <c r="I313" s="275"/>
      <c r="J313" s="276">
        <f>ROUND(I313*H313,0)</f>
        <v>0</v>
      </c>
      <c r="K313" s="277"/>
      <c r="L313" s="278"/>
      <c r="M313" s="279" t="s">
        <v>1</v>
      </c>
      <c r="N313" s="280" t="s">
        <v>42</v>
      </c>
      <c r="O313" s="91"/>
      <c r="P313" s="229">
        <f>O313*H313</f>
        <v>0</v>
      </c>
      <c r="Q313" s="229">
        <v>0</v>
      </c>
      <c r="R313" s="229">
        <f>Q313*H313</f>
        <v>0</v>
      </c>
      <c r="S313" s="229">
        <v>0</v>
      </c>
      <c r="T313" s="230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1" t="s">
        <v>358</v>
      </c>
      <c r="AT313" s="231" t="s">
        <v>295</v>
      </c>
      <c r="AU313" s="231" t="s">
        <v>86</v>
      </c>
      <c r="AY313" s="17" t="s">
        <v>159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7" t="s">
        <v>8</v>
      </c>
      <c r="BK313" s="232">
        <f>ROUND(I313*H313,0)</f>
        <v>0</v>
      </c>
      <c r="BL313" s="17" t="s">
        <v>257</v>
      </c>
      <c r="BM313" s="231" t="s">
        <v>2704</v>
      </c>
    </row>
    <row r="314" s="2" customFormat="1">
      <c r="A314" s="38"/>
      <c r="B314" s="39"/>
      <c r="C314" s="40"/>
      <c r="D314" s="233" t="s">
        <v>167</v>
      </c>
      <c r="E314" s="40"/>
      <c r="F314" s="234" t="s">
        <v>2703</v>
      </c>
      <c r="G314" s="40"/>
      <c r="H314" s="40"/>
      <c r="I314" s="235"/>
      <c r="J314" s="40"/>
      <c r="K314" s="40"/>
      <c r="L314" s="44"/>
      <c r="M314" s="236"/>
      <c r="N314" s="237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167</v>
      </c>
      <c r="AU314" s="17" t="s">
        <v>86</v>
      </c>
    </row>
    <row r="315" s="2" customFormat="1" ht="16.5" customHeight="1">
      <c r="A315" s="38"/>
      <c r="B315" s="39"/>
      <c r="C315" s="270" t="s">
        <v>718</v>
      </c>
      <c r="D315" s="270" t="s">
        <v>295</v>
      </c>
      <c r="E315" s="271" t="s">
        <v>2705</v>
      </c>
      <c r="F315" s="272" t="s">
        <v>2706</v>
      </c>
      <c r="G315" s="273" t="s">
        <v>2428</v>
      </c>
      <c r="H315" s="274">
        <v>2</v>
      </c>
      <c r="I315" s="275"/>
      <c r="J315" s="276">
        <f>ROUND(I315*H315,0)</f>
        <v>0</v>
      </c>
      <c r="K315" s="277"/>
      <c r="L315" s="278"/>
      <c r="M315" s="279" t="s">
        <v>1</v>
      </c>
      <c r="N315" s="280" t="s">
        <v>42</v>
      </c>
      <c r="O315" s="91"/>
      <c r="P315" s="229">
        <f>O315*H315</f>
        <v>0</v>
      </c>
      <c r="Q315" s="229">
        <v>0</v>
      </c>
      <c r="R315" s="229">
        <f>Q315*H315</f>
        <v>0</v>
      </c>
      <c r="S315" s="229">
        <v>0</v>
      </c>
      <c r="T315" s="230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1" t="s">
        <v>358</v>
      </c>
      <c r="AT315" s="231" t="s">
        <v>295</v>
      </c>
      <c r="AU315" s="231" t="s">
        <v>86</v>
      </c>
      <c r="AY315" s="17" t="s">
        <v>159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7" t="s">
        <v>8</v>
      </c>
      <c r="BK315" s="232">
        <f>ROUND(I315*H315,0)</f>
        <v>0</v>
      </c>
      <c r="BL315" s="17" t="s">
        <v>257</v>
      </c>
      <c r="BM315" s="231" t="s">
        <v>2707</v>
      </c>
    </row>
    <row r="316" s="2" customFormat="1">
      <c r="A316" s="38"/>
      <c r="B316" s="39"/>
      <c r="C316" s="40"/>
      <c r="D316" s="233" t="s">
        <v>167</v>
      </c>
      <c r="E316" s="40"/>
      <c r="F316" s="234" t="s">
        <v>2706</v>
      </c>
      <c r="G316" s="40"/>
      <c r="H316" s="40"/>
      <c r="I316" s="235"/>
      <c r="J316" s="40"/>
      <c r="K316" s="40"/>
      <c r="L316" s="44"/>
      <c r="M316" s="236"/>
      <c r="N316" s="237"/>
      <c r="O316" s="91"/>
      <c r="P316" s="91"/>
      <c r="Q316" s="91"/>
      <c r="R316" s="91"/>
      <c r="S316" s="91"/>
      <c r="T316" s="92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7" t="s">
        <v>167</v>
      </c>
      <c r="AU316" s="17" t="s">
        <v>86</v>
      </c>
    </row>
    <row r="317" s="2" customFormat="1" ht="16.5" customHeight="1">
      <c r="A317" s="38"/>
      <c r="B317" s="39"/>
      <c r="C317" s="270" t="s">
        <v>723</v>
      </c>
      <c r="D317" s="270" t="s">
        <v>295</v>
      </c>
      <c r="E317" s="271" t="s">
        <v>2708</v>
      </c>
      <c r="F317" s="272" t="s">
        <v>2617</v>
      </c>
      <c r="G317" s="273" t="s">
        <v>2428</v>
      </c>
      <c r="H317" s="274">
        <v>4</v>
      </c>
      <c r="I317" s="275"/>
      <c r="J317" s="276">
        <f>ROUND(I317*H317,0)</f>
        <v>0</v>
      </c>
      <c r="K317" s="277"/>
      <c r="L317" s="278"/>
      <c r="M317" s="279" t="s">
        <v>1</v>
      </c>
      <c r="N317" s="280" t="s">
        <v>42</v>
      </c>
      <c r="O317" s="91"/>
      <c r="P317" s="229">
        <f>O317*H317</f>
        <v>0</v>
      </c>
      <c r="Q317" s="229">
        <v>0</v>
      </c>
      <c r="R317" s="229">
        <f>Q317*H317</f>
        <v>0</v>
      </c>
      <c r="S317" s="229">
        <v>0</v>
      </c>
      <c r="T317" s="230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1" t="s">
        <v>358</v>
      </c>
      <c r="AT317" s="231" t="s">
        <v>295</v>
      </c>
      <c r="AU317" s="231" t="s">
        <v>86</v>
      </c>
      <c r="AY317" s="17" t="s">
        <v>159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17" t="s">
        <v>8</v>
      </c>
      <c r="BK317" s="232">
        <f>ROUND(I317*H317,0)</f>
        <v>0</v>
      </c>
      <c r="BL317" s="17" t="s">
        <v>257</v>
      </c>
      <c r="BM317" s="231" t="s">
        <v>2709</v>
      </c>
    </row>
    <row r="318" s="2" customFormat="1">
      <c r="A318" s="38"/>
      <c r="B318" s="39"/>
      <c r="C318" s="40"/>
      <c r="D318" s="233" t="s">
        <v>167</v>
      </c>
      <c r="E318" s="40"/>
      <c r="F318" s="234" t="s">
        <v>2617</v>
      </c>
      <c r="G318" s="40"/>
      <c r="H318" s="40"/>
      <c r="I318" s="235"/>
      <c r="J318" s="40"/>
      <c r="K318" s="40"/>
      <c r="L318" s="44"/>
      <c r="M318" s="236"/>
      <c r="N318" s="237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167</v>
      </c>
      <c r="AU318" s="17" t="s">
        <v>86</v>
      </c>
    </row>
    <row r="319" s="2" customFormat="1" ht="16.5" customHeight="1">
      <c r="A319" s="38"/>
      <c r="B319" s="39"/>
      <c r="C319" s="270" t="s">
        <v>728</v>
      </c>
      <c r="D319" s="270" t="s">
        <v>295</v>
      </c>
      <c r="E319" s="271" t="s">
        <v>2710</v>
      </c>
      <c r="F319" s="272" t="s">
        <v>2620</v>
      </c>
      <c r="G319" s="273" t="s">
        <v>2428</v>
      </c>
      <c r="H319" s="274">
        <v>2</v>
      </c>
      <c r="I319" s="275"/>
      <c r="J319" s="276">
        <f>ROUND(I319*H319,0)</f>
        <v>0</v>
      </c>
      <c r="K319" s="277"/>
      <c r="L319" s="278"/>
      <c r="M319" s="279" t="s">
        <v>1</v>
      </c>
      <c r="N319" s="280" t="s">
        <v>42</v>
      </c>
      <c r="O319" s="91"/>
      <c r="P319" s="229">
        <f>O319*H319</f>
        <v>0</v>
      </c>
      <c r="Q319" s="229">
        <v>0</v>
      </c>
      <c r="R319" s="229">
        <f>Q319*H319</f>
        <v>0</v>
      </c>
      <c r="S319" s="229">
        <v>0</v>
      </c>
      <c r="T319" s="230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31" t="s">
        <v>358</v>
      </c>
      <c r="AT319" s="231" t="s">
        <v>295</v>
      </c>
      <c r="AU319" s="231" t="s">
        <v>86</v>
      </c>
      <c r="AY319" s="17" t="s">
        <v>159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7" t="s">
        <v>8</v>
      </c>
      <c r="BK319" s="232">
        <f>ROUND(I319*H319,0)</f>
        <v>0</v>
      </c>
      <c r="BL319" s="17" t="s">
        <v>257</v>
      </c>
      <c r="BM319" s="231" t="s">
        <v>2711</v>
      </c>
    </row>
    <row r="320" s="2" customFormat="1">
      <c r="A320" s="38"/>
      <c r="B320" s="39"/>
      <c r="C320" s="40"/>
      <c r="D320" s="233" t="s">
        <v>167</v>
      </c>
      <c r="E320" s="40"/>
      <c r="F320" s="234" t="s">
        <v>2620</v>
      </c>
      <c r="G320" s="40"/>
      <c r="H320" s="40"/>
      <c r="I320" s="235"/>
      <c r="J320" s="40"/>
      <c r="K320" s="40"/>
      <c r="L320" s="44"/>
      <c r="M320" s="236"/>
      <c r="N320" s="237"/>
      <c r="O320" s="91"/>
      <c r="P320" s="91"/>
      <c r="Q320" s="91"/>
      <c r="R320" s="91"/>
      <c r="S320" s="91"/>
      <c r="T320" s="92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7" t="s">
        <v>167</v>
      </c>
      <c r="AU320" s="17" t="s">
        <v>86</v>
      </c>
    </row>
    <row r="321" s="2" customFormat="1" ht="16.5" customHeight="1">
      <c r="A321" s="38"/>
      <c r="B321" s="39"/>
      <c r="C321" s="270" t="s">
        <v>733</v>
      </c>
      <c r="D321" s="270" t="s">
        <v>295</v>
      </c>
      <c r="E321" s="271" t="s">
        <v>2712</v>
      </c>
      <c r="F321" s="272" t="s">
        <v>2623</v>
      </c>
      <c r="G321" s="273" t="s">
        <v>2428</v>
      </c>
      <c r="H321" s="274">
        <v>16</v>
      </c>
      <c r="I321" s="275"/>
      <c r="J321" s="276">
        <f>ROUND(I321*H321,0)</f>
        <v>0</v>
      </c>
      <c r="K321" s="277"/>
      <c r="L321" s="278"/>
      <c r="M321" s="279" t="s">
        <v>1</v>
      </c>
      <c r="N321" s="280" t="s">
        <v>42</v>
      </c>
      <c r="O321" s="91"/>
      <c r="P321" s="229">
        <f>O321*H321</f>
        <v>0</v>
      </c>
      <c r="Q321" s="229">
        <v>0</v>
      </c>
      <c r="R321" s="229">
        <f>Q321*H321</f>
        <v>0</v>
      </c>
      <c r="S321" s="229">
        <v>0</v>
      </c>
      <c r="T321" s="230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1" t="s">
        <v>358</v>
      </c>
      <c r="AT321" s="231" t="s">
        <v>295</v>
      </c>
      <c r="AU321" s="231" t="s">
        <v>86</v>
      </c>
      <c r="AY321" s="17" t="s">
        <v>159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7" t="s">
        <v>8</v>
      </c>
      <c r="BK321" s="232">
        <f>ROUND(I321*H321,0)</f>
        <v>0</v>
      </c>
      <c r="BL321" s="17" t="s">
        <v>257</v>
      </c>
      <c r="BM321" s="231" t="s">
        <v>2713</v>
      </c>
    </row>
    <row r="322" s="2" customFormat="1">
      <c r="A322" s="38"/>
      <c r="B322" s="39"/>
      <c r="C322" s="40"/>
      <c r="D322" s="233" t="s">
        <v>167</v>
      </c>
      <c r="E322" s="40"/>
      <c r="F322" s="234" t="s">
        <v>2623</v>
      </c>
      <c r="G322" s="40"/>
      <c r="H322" s="40"/>
      <c r="I322" s="235"/>
      <c r="J322" s="40"/>
      <c r="K322" s="40"/>
      <c r="L322" s="44"/>
      <c r="M322" s="236"/>
      <c r="N322" s="237"/>
      <c r="O322" s="91"/>
      <c r="P322" s="91"/>
      <c r="Q322" s="91"/>
      <c r="R322" s="91"/>
      <c r="S322" s="91"/>
      <c r="T322" s="92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167</v>
      </c>
      <c r="AU322" s="17" t="s">
        <v>86</v>
      </c>
    </row>
    <row r="323" s="2" customFormat="1" ht="16.5" customHeight="1">
      <c r="A323" s="38"/>
      <c r="B323" s="39"/>
      <c r="C323" s="270" t="s">
        <v>739</v>
      </c>
      <c r="D323" s="270" t="s">
        <v>295</v>
      </c>
      <c r="E323" s="271" t="s">
        <v>2714</v>
      </c>
      <c r="F323" s="272" t="s">
        <v>2715</v>
      </c>
      <c r="G323" s="273" t="s">
        <v>2428</v>
      </c>
      <c r="H323" s="274">
        <v>10</v>
      </c>
      <c r="I323" s="275"/>
      <c r="J323" s="276">
        <f>ROUND(I323*H323,0)</f>
        <v>0</v>
      </c>
      <c r="K323" s="277"/>
      <c r="L323" s="278"/>
      <c r="M323" s="279" t="s">
        <v>1</v>
      </c>
      <c r="N323" s="280" t="s">
        <v>42</v>
      </c>
      <c r="O323" s="91"/>
      <c r="P323" s="229">
        <f>O323*H323</f>
        <v>0</v>
      </c>
      <c r="Q323" s="229">
        <v>0</v>
      </c>
      <c r="R323" s="229">
        <f>Q323*H323</f>
        <v>0</v>
      </c>
      <c r="S323" s="229">
        <v>0</v>
      </c>
      <c r="T323" s="230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31" t="s">
        <v>358</v>
      </c>
      <c r="AT323" s="231" t="s">
        <v>295</v>
      </c>
      <c r="AU323" s="231" t="s">
        <v>86</v>
      </c>
      <c r="AY323" s="17" t="s">
        <v>159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7" t="s">
        <v>8</v>
      </c>
      <c r="BK323" s="232">
        <f>ROUND(I323*H323,0)</f>
        <v>0</v>
      </c>
      <c r="BL323" s="17" t="s">
        <v>257</v>
      </c>
      <c r="BM323" s="231" t="s">
        <v>2716</v>
      </c>
    </row>
    <row r="324" s="2" customFormat="1">
      <c r="A324" s="38"/>
      <c r="B324" s="39"/>
      <c r="C324" s="40"/>
      <c r="D324" s="233" t="s">
        <v>167</v>
      </c>
      <c r="E324" s="40"/>
      <c r="F324" s="234" t="s">
        <v>2715</v>
      </c>
      <c r="G324" s="40"/>
      <c r="H324" s="40"/>
      <c r="I324" s="235"/>
      <c r="J324" s="40"/>
      <c r="K324" s="40"/>
      <c r="L324" s="44"/>
      <c r="M324" s="236"/>
      <c r="N324" s="237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167</v>
      </c>
      <c r="AU324" s="17" t="s">
        <v>86</v>
      </c>
    </row>
    <row r="325" s="2" customFormat="1" ht="16.5" customHeight="1">
      <c r="A325" s="38"/>
      <c r="B325" s="39"/>
      <c r="C325" s="270" t="s">
        <v>744</v>
      </c>
      <c r="D325" s="270" t="s">
        <v>295</v>
      </c>
      <c r="E325" s="271" t="s">
        <v>2717</v>
      </c>
      <c r="F325" s="272" t="s">
        <v>2629</v>
      </c>
      <c r="G325" s="273" t="s">
        <v>2428</v>
      </c>
      <c r="H325" s="274">
        <v>12</v>
      </c>
      <c r="I325" s="275"/>
      <c r="J325" s="276">
        <f>ROUND(I325*H325,0)</f>
        <v>0</v>
      </c>
      <c r="K325" s="277"/>
      <c r="L325" s="278"/>
      <c r="M325" s="279" t="s">
        <v>1</v>
      </c>
      <c r="N325" s="280" t="s">
        <v>42</v>
      </c>
      <c r="O325" s="91"/>
      <c r="P325" s="229">
        <f>O325*H325</f>
        <v>0</v>
      </c>
      <c r="Q325" s="229">
        <v>0</v>
      </c>
      <c r="R325" s="229">
        <f>Q325*H325</f>
        <v>0</v>
      </c>
      <c r="S325" s="229">
        <v>0</v>
      </c>
      <c r="T325" s="230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1" t="s">
        <v>358</v>
      </c>
      <c r="AT325" s="231" t="s">
        <v>295</v>
      </c>
      <c r="AU325" s="231" t="s">
        <v>86</v>
      </c>
      <c r="AY325" s="17" t="s">
        <v>159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7" t="s">
        <v>8</v>
      </c>
      <c r="BK325" s="232">
        <f>ROUND(I325*H325,0)</f>
        <v>0</v>
      </c>
      <c r="BL325" s="17" t="s">
        <v>257</v>
      </c>
      <c r="BM325" s="231" t="s">
        <v>2718</v>
      </c>
    </row>
    <row r="326" s="2" customFormat="1">
      <c r="A326" s="38"/>
      <c r="B326" s="39"/>
      <c r="C326" s="40"/>
      <c r="D326" s="233" t="s">
        <v>167</v>
      </c>
      <c r="E326" s="40"/>
      <c r="F326" s="234" t="s">
        <v>2629</v>
      </c>
      <c r="G326" s="40"/>
      <c r="H326" s="40"/>
      <c r="I326" s="235"/>
      <c r="J326" s="40"/>
      <c r="K326" s="40"/>
      <c r="L326" s="44"/>
      <c r="M326" s="236"/>
      <c r="N326" s="237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167</v>
      </c>
      <c r="AU326" s="17" t="s">
        <v>86</v>
      </c>
    </row>
    <row r="327" s="2" customFormat="1" ht="16.5" customHeight="1">
      <c r="A327" s="38"/>
      <c r="B327" s="39"/>
      <c r="C327" s="270" t="s">
        <v>752</v>
      </c>
      <c r="D327" s="270" t="s">
        <v>295</v>
      </c>
      <c r="E327" s="271" t="s">
        <v>2719</v>
      </c>
      <c r="F327" s="272" t="s">
        <v>2632</v>
      </c>
      <c r="G327" s="273" t="s">
        <v>2428</v>
      </c>
      <c r="H327" s="274">
        <v>16</v>
      </c>
      <c r="I327" s="275"/>
      <c r="J327" s="276">
        <f>ROUND(I327*H327,0)</f>
        <v>0</v>
      </c>
      <c r="K327" s="277"/>
      <c r="L327" s="278"/>
      <c r="M327" s="279" t="s">
        <v>1</v>
      </c>
      <c r="N327" s="280" t="s">
        <v>42</v>
      </c>
      <c r="O327" s="91"/>
      <c r="P327" s="229">
        <f>O327*H327</f>
        <v>0</v>
      </c>
      <c r="Q327" s="229">
        <v>0</v>
      </c>
      <c r="R327" s="229">
        <f>Q327*H327</f>
        <v>0</v>
      </c>
      <c r="S327" s="229">
        <v>0</v>
      </c>
      <c r="T327" s="230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31" t="s">
        <v>358</v>
      </c>
      <c r="AT327" s="231" t="s">
        <v>295</v>
      </c>
      <c r="AU327" s="231" t="s">
        <v>86</v>
      </c>
      <c r="AY327" s="17" t="s">
        <v>159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7" t="s">
        <v>8</v>
      </c>
      <c r="BK327" s="232">
        <f>ROUND(I327*H327,0)</f>
        <v>0</v>
      </c>
      <c r="BL327" s="17" t="s">
        <v>257</v>
      </c>
      <c r="BM327" s="231" t="s">
        <v>2720</v>
      </c>
    </row>
    <row r="328" s="2" customFormat="1">
      <c r="A328" s="38"/>
      <c r="B328" s="39"/>
      <c r="C328" s="40"/>
      <c r="D328" s="233" t="s">
        <v>167</v>
      </c>
      <c r="E328" s="40"/>
      <c r="F328" s="234" t="s">
        <v>2632</v>
      </c>
      <c r="G328" s="40"/>
      <c r="H328" s="40"/>
      <c r="I328" s="235"/>
      <c r="J328" s="40"/>
      <c r="K328" s="40"/>
      <c r="L328" s="44"/>
      <c r="M328" s="236"/>
      <c r="N328" s="237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167</v>
      </c>
      <c r="AU328" s="17" t="s">
        <v>86</v>
      </c>
    </row>
    <row r="329" s="2" customFormat="1" ht="16.5" customHeight="1">
      <c r="A329" s="38"/>
      <c r="B329" s="39"/>
      <c r="C329" s="270" t="s">
        <v>759</v>
      </c>
      <c r="D329" s="270" t="s">
        <v>295</v>
      </c>
      <c r="E329" s="271" t="s">
        <v>2721</v>
      </c>
      <c r="F329" s="272" t="s">
        <v>2635</v>
      </c>
      <c r="G329" s="273" t="s">
        <v>2428</v>
      </c>
      <c r="H329" s="274">
        <v>16</v>
      </c>
      <c r="I329" s="275"/>
      <c r="J329" s="276">
        <f>ROUND(I329*H329,0)</f>
        <v>0</v>
      </c>
      <c r="K329" s="277"/>
      <c r="L329" s="278"/>
      <c r="M329" s="279" t="s">
        <v>1</v>
      </c>
      <c r="N329" s="280" t="s">
        <v>42</v>
      </c>
      <c r="O329" s="91"/>
      <c r="P329" s="229">
        <f>O329*H329</f>
        <v>0</v>
      </c>
      <c r="Q329" s="229">
        <v>0</v>
      </c>
      <c r="R329" s="229">
        <f>Q329*H329</f>
        <v>0</v>
      </c>
      <c r="S329" s="229">
        <v>0</v>
      </c>
      <c r="T329" s="230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31" t="s">
        <v>358</v>
      </c>
      <c r="AT329" s="231" t="s">
        <v>295</v>
      </c>
      <c r="AU329" s="231" t="s">
        <v>86</v>
      </c>
      <c r="AY329" s="17" t="s">
        <v>159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7" t="s">
        <v>8</v>
      </c>
      <c r="BK329" s="232">
        <f>ROUND(I329*H329,0)</f>
        <v>0</v>
      </c>
      <c r="BL329" s="17" t="s">
        <v>257</v>
      </c>
      <c r="BM329" s="231" t="s">
        <v>2722</v>
      </c>
    </row>
    <row r="330" s="2" customFormat="1">
      <c r="A330" s="38"/>
      <c r="B330" s="39"/>
      <c r="C330" s="40"/>
      <c r="D330" s="233" t="s">
        <v>167</v>
      </c>
      <c r="E330" s="40"/>
      <c r="F330" s="234" t="s">
        <v>2635</v>
      </c>
      <c r="G330" s="40"/>
      <c r="H330" s="40"/>
      <c r="I330" s="235"/>
      <c r="J330" s="40"/>
      <c r="K330" s="40"/>
      <c r="L330" s="44"/>
      <c r="M330" s="236"/>
      <c r="N330" s="237"/>
      <c r="O330" s="91"/>
      <c r="P330" s="91"/>
      <c r="Q330" s="91"/>
      <c r="R330" s="91"/>
      <c r="S330" s="91"/>
      <c r="T330" s="9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7" t="s">
        <v>167</v>
      </c>
      <c r="AU330" s="17" t="s">
        <v>86</v>
      </c>
    </row>
    <row r="331" s="2" customFormat="1" ht="16.5" customHeight="1">
      <c r="A331" s="38"/>
      <c r="B331" s="39"/>
      <c r="C331" s="270" t="s">
        <v>765</v>
      </c>
      <c r="D331" s="270" t="s">
        <v>295</v>
      </c>
      <c r="E331" s="271" t="s">
        <v>2723</v>
      </c>
      <c r="F331" s="272" t="s">
        <v>2724</v>
      </c>
      <c r="G331" s="273" t="s">
        <v>1185</v>
      </c>
      <c r="H331" s="274">
        <v>4</v>
      </c>
      <c r="I331" s="275"/>
      <c r="J331" s="276">
        <f>ROUND(I331*H331,0)</f>
        <v>0</v>
      </c>
      <c r="K331" s="277"/>
      <c r="L331" s="278"/>
      <c r="M331" s="279" t="s">
        <v>1</v>
      </c>
      <c r="N331" s="280" t="s">
        <v>42</v>
      </c>
      <c r="O331" s="91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1" t="s">
        <v>358</v>
      </c>
      <c r="AT331" s="231" t="s">
        <v>295</v>
      </c>
      <c r="AU331" s="231" t="s">
        <v>86</v>
      </c>
      <c r="AY331" s="17" t="s">
        <v>159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7" t="s">
        <v>8</v>
      </c>
      <c r="BK331" s="232">
        <f>ROUND(I331*H331,0)</f>
        <v>0</v>
      </c>
      <c r="BL331" s="17" t="s">
        <v>257</v>
      </c>
      <c r="BM331" s="231" t="s">
        <v>2725</v>
      </c>
    </row>
    <row r="332" s="2" customFormat="1">
      <c r="A332" s="38"/>
      <c r="B332" s="39"/>
      <c r="C332" s="40"/>
      <c r="D332" s="233" t="s">
        <v>167</v>
      </c>
      <c r="E332" s="40"/>
      <c r="F332" s="234" t="s">
        <v>2724</v>
      </c>
      <c r="G332" s="40"/>
      <c r="H332" s="40"/>
      <c r="I332" s="235"/>
      <c r="J332" s="40"/>
      <c r="K332" s="40"/>
      <c r="L332" s="44"/>
      <c r="M332" s="236"/>
      <c r="N332" s="237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167</v>
      </c>
      <c r="AU332" s="17" t="s">
        <v>86</v>
      </c>
    </row>
    <row r="333" s="12" customFormat="1" ht="22.8" customHeight="1">
      <c r="A333" s="12"/>
      <c r="B333" s="203"/>
      <c r="C333" s="204"/>
      <c r="D333" s="205" t="s">
        <v>76</v>
      </c>
      <c r="E333" s="217" t="s">
        <v>2726</v>
      </c>
      <c r="F333" s="217" t="s">
        <v>2727</v>
      </c>
      <c r="G333" s="204"/>
      <c r="H333" s="204"/>
      <c r="I333" s="207"/>
      <c r="J333" s="218">
        <f>BK333</f>
        <v>0</v>
      </c>
      <c r="K333" s="204"/>
      <c r="L333" s="209"/>
      <c r="M333" s="210"/>
      <c r="N333" s="211"/>
      <c r="O333" s="211"/>
      <c r="P333" s="212">
        <f>SUM(P334:P335)</f>
        <v>0</v>
      </c>
      <c r="Q333" s="211"/>
      <c r="R333" s="212">
        <f>SUM(R334:R335)</f>
        <v>0</v>
      </c>
      <c r="S333" s="211"/>
      <c r="T333" s="213">
        <f>SUM(T334:T335)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14" t="s">
        <v>8</v>
      </c>
      <c r="AT333" s="215" t="s">
        <v>76</v>
      </c>
      <c r="AU333" s="215" t="s">
        <v>8</v>
      </c>
      <c r="AY333" s="214" t="s">
        <v>159</v>
      </c>
      <c r="BK333" s="216">
        <f>SUM(BK334:BK335)</f>
        <v>0</v>
      </c>
    </row>
    <row r="334" s="2" customFormat="1" ht="16.5" customHeight="1">
      <c r="A334" s="38"/>
      <c r="B334" s="39"/>
      <c r="C334" s="270" t="s">
        <v>770</v>
      </c>
      <c r="D334" s="270" t="s">
        <v>295</v>
      </c>
      <c r="E334" s="271" t="s">
        <v>2728</v>
      </c>
      <c r="F334" s="272" t="s">
        <v>2729</v>
      </c>
      <c r="G334" s="273" t="s">
        <v>2428</v>
      </c>
      <c r="H334" s="274">
        <v>5</v>
      </c>
      <c r="I334" s="275"/>
      <c r="J334" s="276">
        <f>ROUND(I334*H334,0)</f>
        <v>0</v>
      </c>
      <c r="K334" s="277"/>
      <c r="L334" s="278"/>
      <c r="M334" s="279" t="s">
        <v>1</v>
      </c>
      <c r="N334" s="280" t="s">
        <v>42</v>
      </c>
      <c r="O334" s="91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1" t="s">
        <v>358</v>
      </c>
      <c r="AT334" s="231" t="s">
        <v>295</v>
      </c>
      <c r="AU334" s="231" t="s">
        <v>86</v>
      </c>
      <c r="AY334" s="17" t="s">
        <v>159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7" t="s">
        <v>8</v>
      </c>
      <c r="BK334" s="232">
        <f>ROUND(I334*H334,0)</f>
        <v>0</v>
      </c>
      <c r="BL334" s="17" t="s">
        <v>257</v>
      </c>
      <c r="BM334" s="231" t="s">
        <v>2730</v>
      </c>
    </row>
    <row r="335" s="2" customFormat="1">
      <c r="A335" s="38"/>
      <c r="B335" s="39"/>
      <c r="C335" s="40"/>
      <c r="D335" s="233" t="s">
        <v>167</v>
      </c>
      <c r="E335" s="40"/>
      <c r="F335" s="234" t="s">
        <v>2729</v>
      </c>
      <c r="G335" s="40"/>
      <c r="H335" s="40"/>
      <c r="I335" s="235"/>
      <c r="J335" s="40"/>
      <c r="K335" s="40"/>
      <c r="L335" s="44"/>
      <c r="M335" s="236"/>
      <c r="N335" s="237"/>
      <c r="O335" s="91"/>
      <c r="P335" s="91"/>
      <c r="Q335" s="91"/>
      <c r="R335" s="91"/>
      <c r="S335" s="91"/>
      <c r="T335" s="92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167</v>
      </c>
      <c r="AU335" s="17" t="s">
        <v>86</v>
      </c>
    </row>
    <row r="336" s="12" customFormat="1" ht="22.8" customHeight="1">
      <c r="A336" s="12"/>
      <c r="B336" s="203"/>
      <c r="C336" s="204"/>
      <c r="D336" s="205" t="s">
        <v>76</v>
      </c>
      <c r="E336" s="217" t="s">
        <v>2731</v>
      </c>
      <c r="F336" s="217" t="s">
        <v>2732</v>
      </c>
      <c r="G336" s="204"/>
      <c r="H336" s="204"/>
      <c r="I336" s="207"/>
      <c r="J336" s="218">
        <f>BK336</f>
        <v>0</v>
      </c>
      <c r="K336" s="204"/>
      <c r="L336" s="209"/>
      <c r="M336" s="210"/>
      <c r="N336" s="211"/>
      <c r="O336" s="211"/>
      <c r="P336" s="212">
        <f>SUM(P337:P364)</f>
        <v>0</v>
      </c>
      <c r="Q336" s="211"/>
      <c r="R336" s="212">
        <f>SUM(R337:R364)</f>
        <v>0</v>
      </c>
      <c r="S336" s="211"/>
      <c r="T336" s="213">
        <f>SUM(T337:T364)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14" t="s">
        <v>8</v>
      </c>
      <c r="AT336" s="215" t="s">
        <v>76</v>
      </c>
      <c r="AU336" s="215" t="s">
        <v>8</v>
      </c>
      <c r="AY336" s="214" t="s">
        <v>159</v>
      </c>
      <c r="BK336" s="216">
        <f>SUM(BK337:BK364)</f>
        <v>0</v>
      </c>
    </row>
    <row r="337" s="2" customFormat="1" ht="16.5" customHeight="1">
      <c r="A337" s="38"/>
      <c r="B337" s="39"/>
      <c r="C337" s="270" t="s">
        <v>775</v>
      </c>
      <c r="D337" s="270" t="s">
        <v>295</v>
      </c>
      <c r="E337" s="271" t="s">
        <v>2733</v>
      </c>
      <c r="F337" s="272" t="s">
        <v>2734</v>
      </c>
      <c r="G337" s="273" t="s">
        <v>2428</v>
      </c>
      <c r="H337" s="274">
        <v>1</v>
      </c>
      <c r="I337" s="275"/>
      <c r="J337" s="276">
        <f>ROUND(I337*H337,0)</f>
        <v>0</v>
      </c>
      <c r="K337" s="277"/>
      <c r="L337" s="278"/>
      <c r="M337" s="279" t="s">
        <v>1</v>
      </c>
      <c r="N337" s="280" t="s">
        <v>42</v>
      </c>
      <c r="O337" s="91"/>
      <c r="P337" s="229">
        <f>O337*H337</f>
        <v>0</v>
      </c>
      <c r="Q337" s="229">
        <v>0</v>
      </c>
      <c r="R337" s="229">
        <f>Q337*H337</f>
        <v>0</v>
      </c>
      <c r="S337" s="229">
        <v>0</v>
      </c>
      <c r="T337" s="230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1" t="s">
        <v>358</v>
      </c>
      <c r="AT337" s="231" t="s">
        <v>295</v>
      </c>
      <c r="AU337" s="231" t="s">
        <v>86</v>
      </c>
      <c r="AY337" s="17" t="s">
        <v>159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7" t="s">
        <v>8</v>
      </c>
      <c r="BK337" s="232">
        <f>ROUND(I337*H337,0)</f>
        <v>0</v>
      </c>
      <c r="BL337" s="17" t="s">
        <v>257</v>
      </c>
      <c r="BM337" s="231" t="s">
        <v>2735</v>
      </c>
    </row>
    <row r="338" s="2" customFormat="1">
      <c r="A338" s="38"/>
      <c r="B338" s="39"/>
      <c r="C338" s="40"/>
      <c r="D338" s="233" t="s">
        <v>167</v>
      </c>
      <c r="E338" s="40"/>
      <c r="F338" s="234" t="s">
        <v>2734</v>
      </c>
      <c r="G338" s="40"/>
      <c r="H338" s="40"/>
      <c r="I338" s="235"/>
      <c r="J338" s="40"/>
      <c r="K338" s="40"/>
      <c r="L338" s="44"/>
      <c r="M338" s="236"/>
      <c r="N338" s="237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167</v>
      </c>
      <c r="AU338" s="17" t="s">
        <v>86</v>
      </c>
    </row>
    <row r="339" s="2" customFormat="1" ht="16.5" customHeight="1">
      <c r="A339" s="38"/>
      <c r="B339" s="39"/>
      <c r="C339" s="270" t="s">
        <v>780</v>
      </c>
      <c r="D339" s="270" t="s">
        <v>295</v>
      </c>
      <c r="E339" s="271" t="s">
        <v>2736</v>
      </c>
      <c r="F339" s="272" t="s">
        <v>2737</v>
      </c>
      <c r="G339" s="273" t="s">
        <v>2428</v>
      </c>
      <c r="H339" s="274">
        <v>3</v>
      </c>
      <c r="I339" s="275"/>
      <c r="J339" s="276">
        <f>ROUND(I339*H339,0)</f>
        <v>0</v>
      </c>
      <c r="K339" s="277"/>
      <c r="L339" s="278"/>
      <c r="M339" s="279" t="s">
        <v>1</v>
      </c>
      <c r="N339" s="280" t="s">
        <v>42</v>
      </c>
      <c r="O339" s="91"/>
      <c r="P339" s="229">
        <f>O339*H339</f>
        <v>0</v>
      </c>
      <c r="Q339" s="229">
        <v>0</v>
      </c>
      <c r="R339" s="229">
        <f>Q339*H339</f>
        <v>0</v>
      </c>
      <c r="S339" s="229">
        <v>0</v>
      </c>
      <c r="T339" s="230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1" t="s">
        <v>358</v>
      </c>
      <c r="AT339" s="231" t="s">
        <v>295</v>
      </c>
      <c r="AU339" s="231" t="s">
        <v>86</v>
      </c>
      <c r="AY339" s="17" t="s">
        <v>159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7" t="s">
        <v>8</v>
      </c>
      <c r="BK339" s="232">
        <f>ROUND(I339*H339,0)</f>
        <v>0</v>
      </c>
      <c r="BL339" s="17" t="s">
        <v>257</v>
      </c>
      <c r="BM339" s="231" t="s">
        <v>2738</v>
      </c>
    </row>
    <row r="340" s="2" customFormat="1">
      <c r="A340" s="38"/>
      <c r="B340" s="39"/>
      <c r="C340" s="40"/>
      <c r="D340" s="233" t="s">
        <v>167</v>
      </c>
      <c r="E340" s="40"/>
      <c r="F340" s="234" t="s">
        <v>2737</v>
      </c>
      <c r="G340" s="40"/>
      <c r="H340" s="40"/>
      <c r="I340" s="235"/>
      <c r="J340" s="40"/>
      <c r="K340" s="40"/>
      <c r="L340" s="44"/>
      <c r="M340" s="236"/>
      <c r="N340" s="237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167</v>
      </c>
      <c r="AU340" s="17" t="s">
        <v>86</v>
      </c>
    </row>
    <row r="341" s="2" customFormat="1" ht="16.5" customHeight="1">
      <c r="A341" s="38"/>
      <c r="B341" s="39"/>
      <c r="C341" s="270" t="s">
        <v>785</v>
      </c>
      <c r="D341" s="270" t="s">
        <v>295</v>
      </c>
      <c r="E341" s="271" t="s">
        <v>2739</v>
      </c>
      <c r="F341" s="272" t="s">
        <v>2740</v>
      </c>
      <c r="G341" s="273" t="s">
        <v>2428</v>
      </c>
      <c r="H341" s="274">
        <v>1</v>
      </c>
      <c r="I341" s="275"/>
      <c r="J341" s="276">
        <f>ROUND(I341*H341,0)</f>
        <v>0</v>
      </c>
      <c r="K341" s="277"/>
      <c r="L341" s="278"/>
      <c r="M341" s="279" t="s">
        <v>1</v>
      </c>
      <c r="N341" s="280" t="s">
        <v>42</v>
      </c>
      <c r="O341" s="91"/>
      <c r="P341" s="229">
        <f>O341*H341</f>
        <v>0</v>
      </c>
      <c r="Q341" s="229">
        <v>0</v>
      </c>
      <c r="R341" s="229">
        <f>Q341*H341</f>
        <v>0</v>
      </c>
      <c r="S341" s="229">
        <v>0</v>
      </c>
      <c r="T341" s="230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31" t="s">
        <v>358</v>
      </c>
      <c r="AT341" s="231" t="s">
        <v>295</v>
      </c>
      <c r="AU341" s="231" t="s">
        <v>86</v>
      </c>
      <c r="AY341" s="17" t="s">
        <v>159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7" t="s">
        <v>8</v>
      </c>
      <c r="BK341" s="232">
        <f>ROUND(I341*H341,0)</f>
        <v>0</v>
      </c>
      <c r="BL341" s="17" t="s">
        <v>257</v>
      </c>
      <c r="BM341" s="231" t="s">
        <v>2741</v>
      </c>
    </row>
    <row r="342" s="2" customFormat="1">
      <c r="A342" s="38"/>
      <c r="B342" s="39"/>
      <c r="C342" s="40"/>
      <c r="D342" s="233" t="s">
        <v>167</v>
      </c>
      <c r="E342" s="40"/>
      <c r="F342" s="234" t="s">
        <v>2740</v>
      </c>
      <c r="G342" s="40"/>
      <c r="H342" s="40"/>
      <c r="I342" s="235"/>
      <c r="J342" s="40"/>
      <c r="K342" s="40"/>
      <c r="L342" s="44"/>
      <c r="M342" s="236"/>
      <c r="N342" s="237"/>
      <c r="O342" s="91"/>
      <c r="P342" s="91"/>
      <c r="Q342" s="91"/>
      <c r="R342" s="91"/>
      <c r="S342" s="91"/>
      <c r="T342" s="92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7" t="s">
        <v>167</v>
      </c>
      <c r="AU342" s="17" t="s">
        <v>86</v>
      </c>
    </row>
    <row r="343" s="2" customFormat="1" ht="16.5" customHeight="1">
      <c r="A343" s="38"/>
      <c r="B343" s="39"/>
      <c r="C343" s="270" t="s">
        <v>790</v>
      </c>
      <c r="D343" s="270" t="s">
        <v>295</v>
      </c>
      <c r="E343" s="271" t="s">
        <v>2742</v>
      </c>
      <c r="F343" s="272" t="s">
        <v>2743</v>
      </c>
      <c r="G343" s="273" t="s">
        <v>2428</v>
      </c>
      <c r="H343" s="274">
        <v>1</v>
      </c>
      <c r="I343" s="275"/>
      <c r="J343" s="276">
        <f>ROUND(I343*H343,0)</f>
        <v>0</v>
      </c>
      <c r="K343" s="277"/>
      <c r="L343" s="278"/>
      <c r="M343" s="279" t="s">
        <v>1</v>
      </c>
      <c r="N343" s="280" t="s">
        <v>42</v>
      </c>
      <c r="O343" s="91"/>
      <c r="P343" s="229">
        <f>O343*H343</f>
        <v>0</v>
      </c>
      <c r="Q343" s="229">
        <v>0</v>
      </c>
      <c r="R343" s="229">
        <f>Q343*H343</f>
        <v>0</v>
      </c>
      <c r="S343" s="229">
        <v>0</v>
      </c>
      <c r="T343" s="230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31" t="s">
        <v>358</v>
      </c>
      <c r="AT343" s="231" t="s">
        <v>295</v>
      </c>
      <c r="AU343" s="231" t="s">
        <v>86</v>
      </c>
      <c r="AY343" s="17" t="s">
        <v>159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17" t="s">
        <v>8</v>
      </c>
      <c r="BK343" s="232">
        <f>ROUND(I343*H343,0)</f>
        <v>0</v>
      </c>
      <c r="BL343" s="17" t="s">
        <v>257</v>
      </c>
      <c r="BM343" s="231" t="s">
        <v>2744</v>
      </c>
    </row>
    <row r="344" s="2" customFormat="1">
      <c r="A344" s="38"/>
      <c r="B344" s="39"/>
      <c r="C344" s="40"/>
      <c r="D344" s="233" t="s">
        <v>167</v>
      </c>
      <c r="E344" s="40"/>
      <c r="F344" s="234" t="s">
        <v>2743</v>
      </c>
      <c r="G344" s="40"/>
      <c r="H344" s="40"/>
      <c r="I344" s="235"/>
      <c r="J344" s="40"/>
      <c r="K344" s="40"/>
      <c r="L344" s="44"/>
      <c r="M344" s="236"/>
      <c r="N344" s="237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167</v>
      </c>
      <c r="AU344" s="17" t="s">
        <v>86</v>
      </c>
    </row>
    <row r="345" s="2" customFormat="1" ht="16.5" customHeight="1">
      <c r="A345" s="38"/>
      <c r="B345" s="39"/>
      <c r="C345" s="270" t="s">
        <v>795</v>
      </c>
      <c r="D345" s="270" t="s">
        <v>295</v>
      </c>
      <c r="E345" s="271" t="s">
        <v>2745</v>
      </c>
      <c r="F345" s="272" t="s">
        <v>2746</v>
      </c>
      <c r="G345" s="273" t="s">
        <v>2428</v>
      </c>
      <c r="H345" s="274">
        <v>1</v>
      </c>
      <c r="I345" s="275"/>
      <c r="J345" s="276">
        <f>ROUND(I345*H345,0)</f>
        <v>0</v>
      </c>
      <c r="K345" s="277"/>
      <c r="L345" s="278"/>
      <c r="M345" s="279" t="s">
        <v>1</v>
      </c>
      <c r="N345" s="280" t="s">
        <v>42</v>
      </c>
      <c r="O345" s="91"/>
      <c r="P345" s="229">
        <f>O345*H345</f>
        <v>0</v>
      </c>
      <c r="Q345" s="229">
        <v>0</v>
      </c>
      <c r="R345" s="229">
        <f>Q345*H345</f>
        <v>0</v>
      </c>
      <c r="S345" s="229">
        <v>0</v>
      </c>
      <c r="T345" s="230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31" t="s">
        <v>358</v>
      </c>
      <c r="AT345" s="231" t="s">
        <v>295</v>
      </c>
      <c r="AU345" s="231" t="s">
        <v>86</v>
      </c>
      <c r="AY345" s="17" t="s">
        <v>159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7" t="s">
        <v>8</v>
      </c>
      <c r="BK345" s="232">
        <f>ROUND(I345*H345,0)</f>
        <v>0</v>
      </c>
      <c r="BL345" s="17" t="s">
        <v>257</v>
      </c>
      <c r="BM345" s="231" t="s">
        <v>2747</v>
      </c>
    </row>
    <row r="346" s="2" customFormat="1">
      <c r="A346" s="38"/>
      <c r="B346" s="39"/>
      <c r="C346" s="40"/>
      <c r="D346" s="233" t="s">
        <v>167</v>
      </c>
      <c r="E346" s="40"/>
      <c r="F346" s="234" t="s">
        <v>2746</v>
      </c>
      <c r="G346" s="40"/>
      <c r="H346" s="40"/>
      <c r="I346" s="235"/>
      <c r="J346" s="40"/>
      <c r="K346" s="40"/>
      <c r="L346" s="44"/>
      <c r="M346" s="236"/>
      <c r="N346" s="237"/>
      <c r="O346" s="91"/>
      <c r="P346" s="91"/>
      <c r="Q346" s="91"/>
      <c r="R346" s="91"/>
      <c r="S346" s="91"/>
      <c r="T346" s="92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167</v>
      </c>
      <c r="AU346" s="17" t="s">
        <v>86</v>
      </c>
    </row>
    <row r="347" s="2" customFormat="1" ht="16.5" customHeight="1">
      <c r="A347" s="38"/>
      <c r="B347" s="39"/>
      <c r="C347" s="270" t="s">
        <v>799</v>
      </c>
      <c r="D347" s="270" t="s">
        <v>295</v>
      </c>
      <c r="E347" s="271" t="s">
        <v>2748</v>
      </c>
      <c r="F347" s="272" t="s">
        <v>2749</v>
      </c>
      <c r="G347" s="273" t="s">
        <v>2428</v>
      </c>
      <c r="H347" s="274">
        <v>1</v>
      </c>
      <c r="I347" s="275"/>
      <c r="J347" s="276">
        <f>ROUND(I347*H347,0)</f>
        <v>0</v>
      </c>
      <c r="K347" s="277"/>
      <c r="L347" s="278"/>
      <c r="M347" s="279" t="s">
        <v>1</v>
      </c>
      <c r="N347" s="280" t="s">
        <v>42</v>
      </c>
      <c r="O347" s="91"/>
      <c r="P347" s="229">
        <f>O347*H347</f>
        <v>0</v>
      </c>
      <c r="Q347" s="229">
        <v>0</v>
      </c>
      <c r="R347" s="229">
        <f>Q347*H347</f>
        <v>0</v>
      </c>
      <c r="S347" s="229">
        <v>0</v>
      </c>
      <c r="T347" s="230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231" t="s">
        <v>358</v>
      </c>
      <c r="AT347" s="231" t="s">
        <v>295</v>
      </c>
      <c r="AU347" s="231" t="s">
        <v>86</v>
      </c>
      <c r="AY347" s="17" t="s">
        <v>159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17" t="s">
        <v>8</v>
      </c>
      <c r="BK347" s="232">
        <f>ROUND(I347*H347,0)</f>
        <v>0</v>
      </c>
      <c r="BL347" s="17" t="s">
        <v>257</v>
      </c>
      <c r="BM347" s="231" t="s">
        <v>2750</v>
      </c>
    </row>
    <row r="348" s="2" customFormat="1">
      <c r="A348" s="38"/>
      <c r="B348" s="39"/>
      <c r="C348" s="40"/>
      <c r="D348" s="233" t="s">
        <v>167</v>
      </c>
      <c r="E348" s="40"/>
      <c r="F348" s="234" t="s">
        <v>2749</v>
      </c>
      <c r="G348" s="40"/>
      <c r="H348" s="40"/>
      <c r="I348" s="235"/>
      <c r="J348" s="40"/>
      <c r="K348" s="40"/>
      <c r="L348" s="44"/>
      <c r="M348" s="236"/>
      <c r="N348" s="237"/>
      <c r="O348" s="91"/>
      <c r="P348" s="91"/>
      <c r="Q348" s="91"/>
      <c r="R348" s="91"/>
      <c r="S348" s="91"/>
      <c r="T348" s="92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7" t="s">
        <v>167</v>
      </c>
      <c r="AU348" s="17" t="s">
        <v>86</v>
      </c>
    </row>
    <row r="349" s="2" customFormat="1" ht="66.75" customHeight="1">
      <c r="A349" s="38"/>
      <c r="B349" s="39"/>
      <c r="C349" s="270" t="s">
        <v>806</v>
      </c>
      <c r="D349" s="270" t="s">
        <v>295</v>
      </c>
      <c r="E349" s="271" t="s">
        <v>2751</v>
      </c>
      <c r="F349" s="272" t="s">
        <v>2752</v>
      </c>
      <c r="G349" s="273" t="s">
        <v>2428</v>
      </c>
      <c r="H349" s="274">
        <v>1</v>
      </c>
      <c r="I349" s="275"/>
      <c r="J349" s="276">
        <f>ROUND(I349*H349,0)</f>
        <v>0</v>
      </c>
      <c r="K349" s="277"/>
      <c r="L349" s="278"/>
      <c r="M349" s="279" t="s">
        <v>1</v>
      </c>
      <c r="N349" s="280" t="s">
        <v>42</v>
      </c>
      <c r="O349" s="91"/>
      <c r="P349" s="229">
        <f>O349*H349</f>
        <v>0</v>
      </c>
      <c r="Q349" s="229">
        <v>0</v>
      </c>
      <c r="R349" s="229">
        <f>Q349*H349</f>
        <v>0</v>
      </c>
      <c r="S349" s="229">
        <v>0</v>
      </c>
      <c r="T349" s="230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31" t="s">
        <v>358</v>
      </c>
      <c r="AT349" s="231" t="s">
        <v>295</v>
      </c>
      <c r="AU349" s="231" t="s">
        <v>86</v>
      </c>
      <c r="AY349" s="17" t="s">
        <v>159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17" t="s">
        <v>8</v>
      </c>
      <c r="BK349" s="232">
        <f>ROUND(I349*H349,0)</f>
        <v>0</v>
      </c>
      <c r="BL349" s="17" t="s">
        <v>257</v>
      </c>
      <c r="BM349" s="231" t="s">
        <v>2753</v>
      </c>
    </row>
    <row r="350" s="2" customFormat="1">
      <c r="A350" s="38"/>
      <c r="B350" s="39"/>
      <c r="C350" s="40"/>
      <c r="D350" s="233" t="s">
        <v>167</v>
      </c>
      <c r="E350" s="40"/>
      <c r="F350" s="234" t="s">
        <v>2752</v>
      </c>
      <c r="G350" s="40"/>
      <c r="H350" s="40"/>
      <c r="I350" s="235"/>
      <c r="J350" s="40"/>
      <c r="K350" s="40"/>
      <c r="L350" s="44"/>
      <c r="M350" s="236"/>
      <c r="N350" s="237"/>
      <c r="O350" s="91"/>
      <c r="P350" s="91"/>
      <c r="Q350" s="91"/>
      <c r="R350" s="91"/>
      <c r="S350" s="91"/>
      <c r="T350" s="92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7" t="s">
        <v>167</v>
      </c>
      <c r="AU350" s="17" t="s">
        <v>86</v>
      </c>
    </row>
    <row r="351" s="2" customFormat="1" ht="66.75" customHeight="1">
      <c r="A351" s="38"/>
      <c r="B351" s="39"/>
      <c r="C351" s="270" t="s">
        <v>812</v>
      </c>
      <c r="D351" s="270" t="s">
        <v>295</v>
      </c>
      <c r="E351" s="271" t="s">
        <v>2754</v>
      </c>
      <c r="F351" s="272" t="s">
        <v>2755</v>
      </c>
      <c r="G351" s="273" t="s">
        <v>2428</v>
      </c>
      <c r="H351" s="274">
        <v>1</v>
      </c>
      <c r="I351" s="275"/>
      <c r="J351" s="276">
        <f>ROUND(I351*H351,0)</f>
        <v>0</v>
      </c>
      <c r="K351" s="277"/>
      <c r="L351" s="278"/>
      <c r="M351" s="279" t="s">
        <v>1</v>
      </c>
      <c r="N351" s="280" t="s">
        <v>42</v>
      </c>
      <c r="O351" s="91"/>
      <c r="P351" s="229">
        <f>O351*H351</f>
        <v>0</v>
      </c>
      <c r="Q351" s="229">
        <v>0</v>
      </c>
      <c r="R351" s="229">
        <f>Q351*H351</f>
        <v>0</v>
      </c>
      <c r="S351" s="229">
        <v>0</v>
      </c>
      <c r="T351" s="230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31" t="s">
        <v>358</v>
      </c>
      <c r="AT351" s="231" t="s">
        <v>295</v>
      </c>
      <c r="AU351" s="231" t="s">
        <v>86</v>
      </c>
      <c r="AY351" s="17" t="s">
        <v>159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7" t="s">
        <v>8</v>
      </c>
      <c r="BK351" s="232">
        <f>ROUND(I351*H351,0)</f>
        <v>0</v>
      </c>
      <c r="BL351" s="17" t="s">
        <v>257</v>
      </c>
      <c r="BM351" s="231" t="s">
        <v>2756</v>
      </c>
    </row>
    <row r="352" s="2" customFormat="1">
      <c r="A352" s="38"/>
      <c r="B352" s="39"/>
      <c r="C352" s="40"/>
      <c r="D352" s="233" t="s">
        <v>167</v>
      </c>
      <c r="E352" s="40"/>
      <c r="F352" s="234" t="s">
        <v>2755</v>
      </c>
      <c r="G352" s="40"/>
      <c r="H352" s="40"/>
      <c r="I352" s="235"/>
      <c r="J352" s="40"/>
      <c r="K352" s="40"/>
      <c r="L352" s="44"/>
      <c r="M352" s="236"/>
      <c r="N352" s="237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167</v>
      </c>
      <c r="AU352" s="17" t="s">
        <v>86</v>
      </c>
    </row>
    <row r="353" s="2" customFormat="1" ht="21.75" customHeight="1">
      <c r="A353" s="38"/>
      <c r="B353" s="39"/>
      <c r="C353" s="270" t="s">
        <v>817</v>
      </c>
      <c r="D353" s="270" t="s">
        <v>295</v>
      </c>
      <c r="E353" s="271" t="s">
        <v>2757</v>
      </c>
      <c r="F353" s="272" t="s">
        <v>2758</v>
      </c>
      <c r="G353" s="273" t="s">
        <v>1185</v>
      </c>
      <c r="H353" s="274">
        <v>1</v>
      </c>
      <c r="I353" s="275"/>
      <c r="J353" s="276">
        <f>ROUND(I353*H353,0)</f>
        <v>0</v>
      </c>
      <c r="K353" s="277"/>
      <c r="L353" s="278"/>
      <c r="M353" s="279" t="s">
        <v>1</v>
      </c>
      <c r="N353" s="280" t="s">
        <v>42</v>
      </c>
      <c r="O353" s="91"/>
      <c r="P353" s="229">
        <f>O353*H353</f>
        <v>0</v>
      </c>
      <c r="Q353" s="229">
        <v>0</v>
      </c>
      <c r="R353" s="229">
        <f>Q353*H353</f>
        <v>0</v>
      </c>
      <c r="S353" s="229">
        <v>0</v>
      </c>
      <c r="T353" s="230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31" t="s">
        <v>358</v>
      </c>
      <c r="AT353" s="231" t="s">
        <v>295</v>
      </c>
      <c r="AU353" s="231" t="s">
        <v>86</v>
      </c>
      <c r="AY353" s="17" t="s">
        <v>159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17" t="s">
        <v>8</v>
      </c>
      <c r="BK353" s="232">
        <f>ROUND(I353*H353,0)</f>
        <v>0</v>
      </c>
      <c r="BL353" s="17" t="s">
        <v>257</v>
      </c>
      <c r="BM353" s="231" t="s">
        <v>2759</v>
      </c>
    </row>
    <row r="354" s="2" customFormat="1">
      <c r="A354" s="38"/>
      <c r="B354" s="39"/>
      <c r="C354" s="40"/>
      <c r="D354" s="233" t="s">
        <v>167</v>
      </c>
      <c r="E354" s="40"/>
      <c r="F354" s="234" t="s">
        <v>2758</v>
      </c>
      <c r="G354" s="40"/>
      <c r="H354" s="40"/>
      <c r="I354" s="235"/>
      <c r="J354" s="40"/>
      <c r="K354" s="40"/>
      <c r="L354" s="44"/>
      <c r="M354" s="236"/>
      <c r="N354" s="237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167</v>
      </c>
      <c r="AU354" s="17" t="s">
        <v>86</v>
      </c>
    </row>
    <row r="355" s="2" customFormat="1" ht="24.15" customHeight="1">
      <c r="A355" s="38"/>
      <c r="B355" s="39"/>
      <c r="C355" s="270" t="s">
        <v>822</v>
      </c>
      <c r="D355" s="270" t="s">
        <v>295</v>
      </c>
      <c r="E355" s="271" t="s">
        <v>2760</v>
      </c>
      <c r="F355" s="272" t="s">
        <v>2761</v>
      </c>
      <c r="G355" s="273" t="s">
        <v>2428</v>
      </c>
      <c r="H355" s="274">
        <v>1</v>
      </c>
      <c r="I355" s="275"/>
      <c r="J355" s="276">
        <f>ROUND(I355*H355,0)</f>
        <v>0</v>
      </c>
      <c r="K355" s="277"/>
      <c r="L355" s="278"/>
      <c r="M355" s="279" t="s">
        <v>1</v>
      </c>
      <c r="N355" s="280" t="s">
        <v>42</v>
      </c>
      <c r="O355" s="91"/>
      <c r="P355" s="229">
        <f>O355*H355</f>
        <v>0</v>
      </c>
      <c r="Q355" s="229">
        <v>0</v>
      </c>
      <c r="R355" s="229">
        <f>Q355*H355</f>
        <v>0</v>
      </c>
      <c r="S355" s="229">
        <v>0</v>
      </c>
      <c r="T355" s="230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31" t="s">
        <v>358</v>
      </c>
      <c r="AT355" s="231" t="s">
        <v>295</v>
      </c>
      <c r="AU355" s="231" t="s">
        <v>86</v>
      </c>
      <c r="AY355" s="17" t="s">
        <v>159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7" t="s">
        <v>8</v>
      </c>
      <c r="BK355" s="232">
        <f>ROUND(I355*H355,0)</f>
        <v>0</v>
      </c>
      <c r="BL355" s="17" t="s">
        <v>257</v>
      </c>
      <c r="BM355" s="231" t="s">
        <v>2762</v>
      </c>
    </row>
    <row r="356" s="2" customFormat="1">
      <c r="A356" s="38"/>
      <c r="B356" s="39"/>
      <c r="C356" s="40"/>
      <c r="D356" s="233" t="s">
        <v>167</v>
      </c>
      <c r="E356" s="40"/>
      <c r="F356" s="234" t="s">
        <v>2761</v>
      </c>
      <c r="G356" s="40"/>
      <c r="H356" s="40"/>
      <c r="I356" s="235"/>
      <c r="J356" s="40"/>
      <c r="K356" s="40"/>
      <c r="L356" s="44"/>
      <c r="M356" s="236"/>
      <c r="N356" s="237"/>
      <c r="O356" s="91"/>
      <c r="P356" s="91"/>
      <c r="Q356" s="91"/>
      <c r="R356" s="91"/>
      <c r="S356" s="91"/>
      <c r="T356" s="92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7" t="s">
        <v>167</v>
      </c>
      <c r="AU356" s="17" t="s">
        <v>86</v>
      </c>
    </row>
    <row r="357" s="2" customFormat="1" ht="24.15" customHeight="1">
      <c r="A357" s="38"/>
      <c r="B357" s="39"/>
      <c r="C357" s="270" t="s">
        <v>827</v>
      </c>
      <c r="D357" s="270" t="s">
        <v>295</v>
      </c>
      <c r="E357" s="271" t="s">
        <v>2763</v>
      </c>
      <c r="F357" s="272" t="s">
        <v>2764</v>
      </c>
      <c r="G357" s="273" t="s">
        <v>2428</v>
      </c>
      <c r="H357" s="274">
        <v>1</v>
      </c>
      <c r="I357" s="275"/>
      <c r="J357" s="276">
        <f>ROUND(I357*H357,0)</f>
        <v>0</v>
      </c>
      <c r="K357" s="277"/>
      <c r="L357" s="278"/>
      <c r="M357" s="279" t="s">
        <v>1</v>
      </c>
      <c r="N357" s="280" t="s">
        <v>42</v>
      </c>
      <c r="O357" s="91"/>
      <c r="P357" s="229">
        <f>O357*H357</f>
        <v>0</v>
      </c>
      <c r="Q357" s="229">
        <v>0</v>
      </c>
      <c r="R357" s="229">
        <f>Q357*H357</f>
        <v>0</v>
      </c>
      <c r="S357" s="229">
        <v>0</v>
      </c>
      <c r="T357" s="230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31" t="s">
        <v>358</v>
      </c>
      <c r="AT357" s="231" t="s">
        <v>295</v>
      </c>
      <c r="AU357" s="231" t="s">
        <v>86</v>
      </c>
      <c r="AY357" s="17" t="s">
        <v>159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17" t="s">
        <v>8</v>
      </c>
      <c r="BK357" s="232">
        <f>ROUND(I357*H357,0)</f>
        <v>0</v>
      </c>
      <c r="BL357" s="17" t="s">
        <v>257</v>
      </c>
      <c r="BM357" s="231" t="s">
        <v>2765</v>
      </c>
    </row>
    <row r="358" s="2" customFormat="1">
      <c r="A358" s="38"/>
      <c r="B358" s="39"/>
      <c r="C358" s="40"/>
      <c r="D358" s="233" t="s">
        <v>167</v>
      </c>
      <c r="E358" s="40"/>
      <c r="F358" s="234" t="s">
        <v>2764</v>
      </c>
      <c r="G358" s="40"/>
      <c r="H358" s="40"/>
      <c r="I358" s="235"/>
      <c r="J358" s="40"/>
      <c r="K358" s="40"/>
      <c r="L358" s="44"/>
      <c r="M358" s="236"/>
      <c r="N358" s="237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167</v>
      </c>
      <c r="AU358" s="17" t="s">
        <v>86</v>
      </c>
    </row>
    <row r="359" s="2" customFormat="1" ht="16.5" customHeight="1">
      <c r="A359" s="38"/>
      <c r="B359" s="39"/>
      <c r="C359" s="270" t="s">
        <v>830</v>
      </c>
      <c r="D359" s="270" t="s">
        <v>295</v>
      </c>
      <c r="E359" s="271" t="s">
        <v>2766</v>
      </c>
      <c r="F359" s="272" t="s">
        <v>2767</v>
      </c>
      <c r="G359" s="273" t="s">
        <v>1185</v>
      </c>
      <c r="H359" s="274">
        <v>1</v>
      </c>
      <c r="I359" s="275"/>
      <c r="J359" s="276">
        <f>ROUND(I359*H359,0)</f>
        <v>0</v>
      </c>
      <c r="K359" s="277"/>
      <c r="L359" s="278"/>
      <c r="M359" s="279" t="s">
        <v>1</v>
      </c>
      <c r="N359" s="280" t="s">
        <v>42</v>
      </c>
      <c r="O359" s="91"/>
      <c r="P359" s="229">
        <f>O359*H359</f>
        <v>0</v>
      </c>
      <c r="Q359" s="229">
        <v>0</v>
      </c>
      <c r="R359" s="229">
        <f>Q359*H359</f>
        <v>0</v>
      </c>
      <c r="S359" s="229">
        <v>0</v>
      </c>
      <c r="T359" s="230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31" t="s">
        <v>358</v>
      </c>
      <c r="AT359" s="231" t="s">
        <v>295</v>
      </c>
      <c r="AU359" s="231" t="s">
        <v>86</v>
      </c>
      <c r="AY359" s="17" t="s">
        <v>159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7" t="s">
        <v>8</v>
      </c>
      <c r="BK359" s="232">
        <f>ROUND(I359*H359,0)</f>
        <v>0</v>
      </c>
      <c r="BL359" s="17" t="s">
        <v>257</v>
      </c>
      <c r="BM359" s="231" t="s">
        <v>2768</v>
      </c>
    </row>
    <row r="360" s="2" customFormat="1">
      <c r="A360" s="38"/>
      <c r="B360" s="39"/>
      <c r="C360" s="40"/>
      <c r="D360" s="233" t="s">
        <v>167</v>
      </c>
      <c r="E360" s="40"/>
      <c r="F360" s="234" t="s">
        <v>2767</v>
      </c>
      <c r="G360" s="40"/>
      <c r="H360" s="40"/>
      <c r="I360" s="235"/>
      <c r="J360" s="40"/>
      <c r="K360" s="40"/>
      <c r="L360" s="44"/>
      <c r="M360" s="236"/>
      <c r="N360" s="237"/>
      <c r="O360" s="91"/>
      <c r="P360" s="91"/>
      <c r="Q360" s="91"/>
      <c r="R360" s="91"/>
      <c r="S360" s="91"/>
      <c r="T360" s="92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7" t="s">
        <v>167</v>
      </c>
      <c r="AU360" s="17" t="s">
        <v>86</v>
      </c>
    </row>
    <row r="361" s="2" customFormat="1" ht="24.15" customHeight="1">
      <c r="A361" s="38"/>
      <c r="B361" s="39"/>
      <c r="C361" s="270" t="s">
        <v>835</v>
      </c>
      <c r="D361" s="270" t="s">
        <v>295</v>
      </c>
      <c r="E361" s="271" t="s">
        <v>2769</v>
      </c>
      <c r="F361" s="272" t="s">
        <v>2770</v>
      </c>
      <c r="G361" s="273" t="s">
        <v>1185</v>
      </c>
      <c r="H361" s="274">
        <v>1</v>
      </c>
      <c r="I361" s="275"/>
      <c r="J361" s="276">
        <f>ROUND(I361*H361,0)</f>
        <v>0</v>
      </c>
      <c r="K361" s="277"/>
      <c r="L361" s="278"/>
      <c r="M361" s="279" t="s">
        <v>1</v>
      </c>
      <c r="N361" s="280" t="s">
        <v>42</v>
      </c>
      <c r="O361" s="91"/>
      <c r="P361" s="229">
        <f>O361*H361</f>
        <v>0</v>
      </c>
      <c r="Q361" s="229">
        <v>0</v>
      </c>
      <c r="R361" s="229">
        <f>Q361*H361</f>
        <v>0</v>
      </c>
      <c r="S361" s="229">
        <v>0</v>
      </c>
      <c r="T361" s="230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31" t="s">
        <v>358</v>
      </c>
      <c r="AT361" s="231" t="s">
        <v>295</v>
      </c>
      <c r="AU361" s="231" t="s">
        <v>86</v>
      </c>
      <c r="AY361" s="17" t="s">
        <v>159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7" t="s">
        <v>8</v>
      </c>
      <c r="BK361" s="232">
        <f>ROUND(I361*H361,0)</f>
        <v>0</v>
      </c>
      <c r="BL361" s="17" t="s">
        <v>257</v>
      </c>
      <c r="BM361" s="231" t="s">
        <v>2771</v>
      </c>
    </row>
    <row r="362" s="2" customFormat="1">
      <c r="A362" s="38"/>
      <c r="B362" s="39"/>
      <c r="C362" s="40"/>
      <c r="D362" s="233" t="s">
        <v>167</v>
      </c>
      <c r="E362" s="40"/>
      <c r="F362" s="234" t="s">
        <v>2770</v>
      </c>
      <c r="G362" s="40"/>
      <c r="H362" s="40"/>
      <c r="I362" s="235"/>
      <c r="J362" s="40"/>
      <c r="K362" s="40"/>
      <c r="L362" s="44"/>
      <c r="M362" s="236"/>
      <c r="N362" s="237"/>
      <c r="O362" s="91"/>
      <c r="P362" s="91"/>
      <c r="Q362" s="91"/>
      <c r="R362" s="91"/>
      <c r="S362" s="91"/>
      <c r="T362" s="92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167</v>
      </c>
      <c r="AU362" s="17" t="s">
        <v>86</v>
      </c>
    </row>
    <row r="363" s="2" customFormat="1" ht="16.5" customHeight="1">
      <c r="A363" s="38"/>
      <c r="B363" s="39"/>
      <c r="C363" s="270" t="s">
        <v>841</v>
      </c>
      <c r="D363" s="270" t="s">
        <v>295</v>
      </c>
      <c r="E363" s="271" t="s">
        <v>2772</v>
      </c>
      <c r="F363" s="272" t="s">
        <v>2773</v>
      </c>
      <c r="G363" s="273" t="s">
        <v>1185</v>
      </c>
      <c r="H363" s="274">
        <v>1</v>
      </c>
      <c r="I363" s="275"/>
      <c r="J363" s="276">
        <f>ROUND(I363*H363,0)</f>
        <v>0</v>
      </c>
      <c r="K363" s="277"/>
      <c r="L363" s="278"/>
      <c r="M363" s="279" t="s">
        <v>1</v>
      </c>
      <c r="N363" s="280" t="s">
        <v>42</v>
      </c>
      <c r="O363" s="91"/>
      <c r="P363" s="229">
        <f>O363*H363</f>
        <v>0</v>
      </c>
      <c r="Q363" s="229">
        <v>0</v>
      </c>
      <c r="R363" s="229">
        <f>Q363*H363</f>
        <v>0</v>
      </c>
      <c r="S363" s="229">
        <v>0</v>
      </c>
      <c r="T363" s="230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31" t="s">
        <v>358</v>
      </c>
      <c r="AT363" s="231" t="s">
        <v>295</v>
      </c>
      <c r="AU363" s="231" t="s">
        <v>86</v>
      </c>
      <c r="AY363" s="17" t="s">
        <v>159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17" t="s">
        <v>8</v>
      </c>
      <c r="BK363" s="232">
        <f>ROUND(I363*H363,0)</f>
        <v>0</v>
      </c>
      <c r="BL363" s="17" t="s">
        <v>257</v>
      </c>
      <c r="BM363" s="231" t="s">
        <v>2774</v>
      </c>
    </row>
    <row r="364" s="2" customFormat="1">
      <c r="A364" s="38"/>
      <c r="B364" s="39"/>
      <c r="C364" s="40"/>
      <c r="D364" s="233" t="s">
        <v>167</v>
      </c>
      <c r="E364" s="40"/>
      <c r="F364" s="234" t="s">
        <v>2773</v>
      </c>
      <c r="G364" s="40"/>
      <c r="H364" s="40"/>
      <c r="I364" s="235"/>
      <c r="J364" s="40"/>
      <c r="K364" s="40"/>
      <c r="L364" s="44"/>
      <c r="M364" s="236"/>
      <c r="N364" s="237"/>
      <c r="O364" s="91"/>
      <c r="P364" s="91"/>
      <c r="Q364" s="91"/>
      <c r="R364" s="91"/>
      <c r="S364" s="91"/>
      <c r="T364" s="92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167</v>
      </c>
      <c r="AU364" s="17" t="s">
        <v>86</v>
      </c>
    </row>
    <row r="365" s="12" customFormat="1" ht="22.8" customHeight="1">
      <c r="A365" s="12"/>
      <c r="B365" s="203"/>
      <c r="C365" s="204"/>
      <c r="D365" s="205" t="s">
        <v>76</v>
      </c>
      <c r="E365" s="217" t="s">
        <v>2775</v>
      </c>
      <c r="F365" s="217" t="s">
        <v>2776</v>
      </c>
      <c r="G365" s="204"/>
      <c r="H365" s="204"/>
      <c r="I365" s="207"/>
      <c r="J365" s="218">
        <f>BK365</f>
        <v>0</v>
      </c>
      <c r="K365" s="204"/>
      <c r="L365" s="209"/>
      <c r="M365" s="210"/>
      <c r="N365" s="211"/>
      <c r="O365" s="211"/>
      <c r="P365" s="212">
        <f>SUM(P366:P375)</f>
        <v>0</v>
      </c>
      <c r="Q365" s="211"/>
      <c r="R365" s="212">
        <f>SUM(R366:R375)</f>
        <v>0</v>
      </c>
      <c r="S365" s="211"/>
      <c r="T365" s="213">
        <f>SUM(T366:T375)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14" t="s">
        <v>8</v>
      </c>
      <c r="AT365" s="215" t="s">
        <v>76</v>
      </c>
      <c r="AU365" s="215" t="s">
        <v>8</v>
      </c>
      <c r="AY365" s="214" t="s">
        <v>159</v>
      </c>
      <c r="BK365" s="216">
        <f>SUM(BK366:BK375)</f>
        <v>0</v>
      </c>
    </row>
    <row r="366" s="2" customFormat="1" ht="16.5" customHeight="1">
      <c r="A366" s="38"/>
      <c r="B366" s="39"/>
      <c r="C366" s="270" t="s">
        <v>846</v>
      </c>
      <c r="D366" s="270" t="s">
        <v>295</v>
      </c>
      <c r="E366" s="271" t="s">
        <v>2777</v>
      </c>
      <c r="F366" s="272" t="s">
        <v>2778</v>
      </c>
      <c r="G366" s="273" t="s">
        <v>2428</v>
      </c>
      <c r="H366" s="274">
        <v>1</v>
      </c>
      <c r="I366" s="275"/>
      <c r="J366" s="276">
        <f>ROUND(I366*H366,0)</f>
        <v>0</v>
      </c>
      <c r="K366" s="277"/>
      <c r="L366" s="278"/>
      <c r="M366" s="279" t="s">
        <v>1</v>
      </c>
      <c r="N366" s="280" t="s">
        <v>42</v>
      </c>
      <c r="O366" s="91"/>
      <c r="P366" s="229">
        <f>O366*H366</f>
        <v>0</v>
      </c>
      <c r="Q366" s="229">
        <v>0</v>
      </c>
      <c r="R366" s="229">
        <f>Q366*H366</f>
        <v>0</v>
      </c>
      <c r="S366" s="229">
        <v>0</v>
      </c>
      <c r="T366" s="230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1" t="s">
        <v>210</v>
      </c>
      <c r="AT366" s="231" t="s">
        <v>295</v>
      </c>
      <c r="AU366" s="231" t="s">
        <v>86</v>
      </c>
      <c r="AY366" s="17" t="s">
        <v>159</v>
      </c>
      <c r="BE366" s="232">
        <f>IF(N366="základní",J366,0)</f>
        <v>0</v>
      </c>
      <c r="BF366" s="232">
        <f>IF(N366="snížená",J366,0)</f>
        <v>0</v>
      </c>
      <c r="BG366" s="232">
        <f>IF(N366="zákl. přenesená",J366,0)</f>
        <v>0</v>
      </c>
      <c r="BH366" s="232">
        <f>IF(N366="sníž. přenesená",J366,0)</f>
        <v>0</v>
      </c>
      <c r="BI366" s="232">
        <f>IF(N366="nulová",J366,0)</f>
        <v>0</v>
      </c>
      <c r="BJ366" s="17" t="s">
        <v>8</v>
      </c>
      <c r="BK366" s="232">
        <f>ROUND(I366*H366,0)</f>
        <v>0</v>
      </c>
      <c r="BL366" s="17" t="s">
        <v>165</v>
      </c>
      <c r="BM366" s="231" t="s">
        <v>2779</v>
      </c>
    </row>
    <row r="367" s="2" customFormat="1">
      <c r="A367" s="38"/>
      <c r="B367" s="39"/>
      <c r="C367" s="40"/>
      <c r="D367" s="233" t="s">
        <v>167</v>
      </c>
      <c r="E367" s="40"/>
      <c r="F367" s="234" t="s">
        <v>2778</v>
      </c>
      <c r="G367" s="40"/>
      <c r="H367" s="40"/>
      <c r="I367" s="235"/>
      <c r="J367" s="40"/>
      <c r="K367" s="40"/>
      <c r="L367" s="44"/>
      <c r="M367" s="236"/>
      <c r="N367" s="237"/>
      <c r="O367" s="91"/>
      <c r="P367" s="91"/>
      <c r="Q367" s="91"/>
      <c r="R367" s="91"/>
      <c r="S367" s="91"/>
      <c r="T367" s="92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7" t="s">
        <v>167</v>
      </c>
      <c r="AU367" s="17" t="s">
        <v>86</v>
      </c>
    </row>
    <row r="368" s="2" customFormat="1" ht="24.15" customHeight="1">
      <c r="A368" s="38"/>
      <c r="B368" s="39"/>
      <c r="C368" s="270" t="s">
        <v>851</v>
      </c>
      <c r="D368" s="270" t="s">
        <v>295</v>
      </c>
      <c r="E368" s="271" t="s">
        <v>2780</v>
      </c>
      <c r="F368" s="272" t="s">
        <v>2781</v>
      </c>
      <c r="G368" s="273" t="s">
        <v>2428</v>
      </c>
      <c r="H368" s="274">
        <v>1</v>
      </c>
      <c r="I368" s="275"/>
      <c r="J368" s="276">
        <f>ROUND(I368*H368,0)</f>
        <v>0</v>
      </c>
      <c r="K368" s="277"/>
      <c r="L368" s="278"/>
      <c r="M368" s="279" t="s">
        <v>1</v>
      </c>
      <c r="N368" s="280" t="s">
        <v>42</v>
      </c>
      <c r="O368" s="91"/>
      <c r="P368" s="229">
        <f>O368*H368</f>
        <v>0</v>
      </c>
      <c r="Q368" s="229">
        <v>0</v>
      </c>
      <c r="R368" s="229">
        <f>Q368*H368</f>
        <v>0</v>
      </c>
      <c r="S368" s="229">
        <v>0</v>
      </c>
      <c r="T368" s="230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31" t="s">
        <v>210</v>
      </c>
      <c r="AT368" s="231" t="s">
        <v>295</v>
      </c>
      <c r="AU368" s="231" t="s">
        <v>86</v>
      </c>
      <c r="AY368" s="17" t="s">
        <v>159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17" t="s">
        <v>8</v>
      </c>
      <c r="BK368" s="232">
        <f>ROUND(I368*H368,0)</f>
        <v>0</v>
      </c>
      <c r="BL368" s="17" t="s">
        <v>165</v>
      </c>
      <c r="BM368" s="231" t="s">
        <v>2782</v>
      </c>
    </row>
    <row r="369" s="2" customFormat="1">
      <c r="A369" s="38"/>
      <c r="B369" s="39"/>
      <c r="C369" s="40"/>
      <c r="D369" s="233" t="s">
        <v>167</v>
      </c>
      <c r="E369" s="40"/>
      <c r="F369" s="234" t="s">
        <v>2781</v>
      </c>
      <c r="G369" s="40"/>
      <c r="H369" s="40"/>
      <c r="I369" s="235"/>
      <c r="J369" s="40"/>
      <c r="K369" s="40"/>
      <c r="L369" s="44"/>
      <c r="M369" s="236"/>
      <c r="N369" s="237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167</v>
      </c>
      <c r="AU369" s="17" t="s">
        <v>86</v>
      </c>
    </row>
    <row r="370" s="2" customFormat="1" ht="37.8" customHeight="1">
      <c r="A370" s="38"/>
      <c r="B370" s="39"/>
      <c r="C370" s="270" t="s">
        <v>858</v>
      </c>
      <c r="D370" s="270" t="s">
        <v>295</v>
      </c>
      <c r="E370" s="271" t="s">
        <v>2783</v>
      </c>
      <c r="F370" s="272" t="s">
        <v>2784</v>
      </c>
      <c r="G370" s="273" t="s">
        <v>2428</v>
      </c>
      <c r="H370" s="274">
        <v>1</v>
      </c>
      <c r="I370" s="275"/>
      <c r="J370" s="276">
        <f>ROUND(I370*H370,0)</f>
        <v>0</v>
      </c>
      <c r="K370" s="277"/>
      <c r="L370" s="278"/>
      <c r="M370" s="279" t="s">
        <v>1</v>
      </c>
      <c r="N370" s="280" t="s">
        <v>42</v>
      </c>
      <c r="O370" s="91"/>
      <c r="P370" s="229">
        <f>O370*H370</f>
        <v>0</v>
      </c>
      <c r="Q370" s="229">
        <v>0</v>
      </c>
      <c r="R370" s="229">
        <f>Q370*H370</f>
        <v>0</v>
      </c>
      <c r="S370" s="229">
        <v>0</v>
      </c>
      <c r="T370" s="230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1" t="s">
        <v>210</v>
      </c>
      <c r="AT370" s="231" t="s">
        <v>295</v>
      </c>
      <c r="AU370" s="231" t="s">
        <v>86</v>
      </c>
      <c r="AY370" s="17" t="s">
        <v>159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7" t="s">
        <v>8</v>
      </c>
      <c r="BK370" s="232">
        <f>ROUND(I370*H370,0)</f>
        <v>0</v>
      </c>
      <c r="BL370" s="17" t="s">
        <v>165</v>
      </c>
      <c r="BM370" s="231" t="s">
        <v>2785</v>
      </c>
    </row>
    <row r="371" s="2" customFormat="1">
      <c r="A371" s="38"/>
      <c r="B371" s="39"/>
      <c r="C371" s="40"/>
      <c r="D371" s="233" t="s">
        <v>167</v>
      </c>
      <c r="E371" s="40"/>
      <c r="F371" s="234" t="s">
        <v>2784</v>
      </c>
      <c r="G371" s="40"/>
      <c r="H371" s="40"/>
      <c r="I371" s="235"/>
      <c r="J371" s="40"/>
      <c r="K371" s="40"/>
      <c r="L371" s="44"/>
      <c r="M371" s="236"/>
      <c r="N371" s="237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167</v>
      </c>
      <c r="AU371" s="17" t="s">
        <v>86</v>
      </c>
    </row>
    <row r="372" s="2" customFormat="1" ht="16.5" customHeight="1">
      <c r="A372" s="38"/>
      <c r="B372" s="39"/>
      <c r="C372" s="270" t="s">
        <v>864</v>
      </c>
      <c r="D372" s="270" t="s">
        <v>295</v>
      </c>
      <c r="E372" s="271" t="s">
        <v>2786</v>
      </c>
      <c r="F372" s="272" t="s">
        <v>2787</v>
      </c>
      <c r="G372" s="273" t="s">
        <v>2428</v>
      </c>
      <c r="H372" s="274">
        <v>1</v>
      </c>
      <c r="I372" s="275"/>
      <c r="J372" s="276">
        <f>ROUND(I372*H372,0)</f>
        <v>0</v>
      </c>
      <c r="K372" s="277"/>
      <c r="L372" s="278"/>
      <c r="M372" s="279" t="s">
        <v>1</v>
      </c>
      <c r="N372" s="280" t="s">
        <v>42</v>
      </c>
      <c r="O372" s="91"/>
      <c r="P372" s="229">
        <f>O372*H372</f>
        <v>0</v>
      </c>
      <c r="Q372" s="229">
        <v>0</v>
      </c>
      <c r="R372" s="229">
        <f>Q372*H372</f>
        <v>0</v>
      </c>
      <c r="S372" s="229">
        <v>0</v>
      </c>
      <c r="T372" s="230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31" t="s">
        <v>210</v>
      </c>
      <c r="AT372" s="231" t="s">
        <v>295</v>
      </c>
      <c r="AU372" s="231" t="s">
        <v>86</v>
      </c>
      <c r="AY372" s="17" t="s">
        <v>159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17" t="s">
        <v>8</v>
      </c>
      <c r="BK372" s="232">
        <f>ROUND(I372*H372,0)</f>
        <v>0</v>
      </c>
      <c r="BL372" s="17" t="s">
        <v>165</v>
      </c>
      <c r="BM372" s="231" t="s">
        <v>2788</v>
      </c>
    </row>
    <row r="373" s="2" customFormat="1">
      <c r="A373" s="38"/>
      <c r="B373" s="39"/>
      <c r="C373" s="40"/>
      <c r="D373" s="233" t="s">
        <v>167</v>
      </c>
      <c r="E373" s="40"/>
      <c r="F373" s="234" t="s">
        <v>2787</v>
      </c>
      <c r="G373" s="40"/>
      <c r="H373" s="40"/>
      <c r="I373" s="235"/>
      <c r="J373" s="40"/>
      <c r="K373" s="40"/>
      <c r="L373" s="44"/>
      <c r="M373" s="236"/>
      <c r="N373" s="237"/>
      <c r="O373" s="91"/>
      <c r="P373" s="91"/>
      <c r="Q373" s="91"/>
      <c r="R373" s="91"/>
      <c r="S373" s="91"/>
      <c r="T373" s="92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167</v>
      </c>
      <c r="AU373" s="17" t="s">
        <v>86</v>
      </c>
    </row>
    <row r="374" s="2" customFormat="1" ht="24.15" customHeight="1">
      <c r="A374" s="38"/>
      <c r="B374" s="39"/>
      <c r="C374" s="270" t="s">
        <v>869</v>
      </c>
      <c r="D374" s="270" t="s">
        <v>295</v>
      </c>
      <c r="E374" s="271" t="s">
        <v>2789</v>
      </c>
      <c r="F374" s="272" t="s">
        <v>2790</v>
      </c>
      <c r="G374" s="273" t="s">
        <v>432</v>
      </c>
      <c r="H374" s="274">
        <v>10</v>
      </c>
      <c r="I374" s="275"/>
      <c r="J374" s="276">
        <f>ROUND(I374*H374,0)</f>
        <v>0</v>
      </c>
      <c r="K374" s="277"/>
      <c r="L374" s="278"/>
      <c r="M374" s="279" t="s">
        <v>1</v>
      </c>
      <c r="N374" s="280" t="s">
        <v>42</v>
      </c>
      <c r="O374" s="91"/>
      <c r="P374" s="229">
        <f>O374*H374</f>
        <v>0</v>
      </c>
      <c r="Q374" s="229">
        <v>0</v>
      </c>
      <c r="R374" s="229">
        <f>Q374*H374</f>
        <v>0</v>
      </c>
      <c r="S374" s="229">
        <v>0</v>
      </c>
      <c r="T374" s="230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31" t="s">
        <v>210</v>
      </c>
      <c r="AT374" s="231" t="s">
        <v>295</v>
      </c>
      <c r="AU374" s="231" t="s">
        <v>86</v>
      </c>
      <c r="AY374" s="17" t="s">
        <v>159</v>
      </c>
      <c r="BE374" s="232">
        <f>IF(N374="základní",J374,0)</f>
        <v>0</v>
      </c>
      <c r="BF374" s="232">
        <f>IF(N374="snížená",J374,0)</f>
        <v>0</v>
      </c>
      <c r="BG374" s="232">
        <f>IF(N374="zákl. přenesená",J374,0)</f>
        <v>0</v>
      </c>
      <c r="BH374" s="232">
        <f>IF(N374="sníž. přenesená",J374,0)</f>
        <v>0</v>
      </c>
      <c r="BI374" s="232">
        <f>IF(N374="nulová",J374,0)</f>
        <v>0</v>
      </c>
      <c r="BJ374" s="17" t="s">
        <v>8</v>
      </c>
      <c r="BK374" s="232">
        <f>ROUND(I374*H374,0)</f>
        <v>0</v>
      </c>
      <c r="BL374" s="17" t="s">
        <v>165</v>
      </c>
      <c r="BM374" s="231" t="s">
        <v>2791</v>
      </c>
    </row>
    <row r="375" s="2" customFormat="1">
      <c r="A375" s="38"/>
      <c r="B375" s="39"/>
      <c r="C375" s="40"/>
      <c r="D375" s="233" t="s">
        <v>167</v>
      </c>
      <c r="E375" s="40"/>
      <c r="F375" s="234" t="s">
        <v>2790</v>
      </c>
      <c r="G375" s="40"/>
      <c r="H375" s="40"/>
      <c r="I375" s="235"/>
      <c r="J375" s="40"/>
      <c r="K375" s="40"/>
      <c r="L375" s="44"/>
      <c r="M375" s="236"/>
      <c r="N375" s="237"/>
      <c r="O375" s="91"/>
      <c r="P375" s="91"/>
      <c r="Q375" s="91"/>
      <c r="R375" s="91"/>
      <c r="S375" s="91"/>
      <c r="T375" s="92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7" t="s">
        <v>167</v>
      </c>
      <c r="AU375" s="17" t="s">
        <v>86</v>
      </c>
    </row>
    <row r="376" s="12" customFormat="1" ht="22.8" customHeight="1">
      <c r="A376" s="12"/>
      <c r="B376" s="203"/>
      <c r="C376" s="204"/>
      <c r="D376" s="205" t="s">
        <v>76</v>
      </c>
      <c r="E376" s="217" t="s">
        <v>2792</v>
      </c>
      <c r="F376" s="217" t="s">
        <v>2793</v>
      </c>
      <c r="G376" s="204"/>
      <c r="H376" s="204"/>
      <c r="I376" s="207"/>
      <c r="J376" s="218">
        <f>BK376</f>
        <v>0</v>
      </c>
      <c r="K376" s="204"/>
      <c r="L376" s="209"/>
      <c r="M376" s="210"/>
      <c r="N376" s="211"/>
      <c r="O376" s="211"/>
      <c r="P376" s="212">
        <f>SUM(P377:P388)</f>
        <v>0</v>
      </c>
      <c r="Q376" s="211"/>
      <c r="R376" s="212">
        <f>SUM(R377:R388)</f>
        <v>0</v>
      </c>
      <c r="S376" s="211"/>
      <c r="T376" s="213">
        <f>SUM(T377:T388)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14" t="s">
        <v>8</v>
      </c>
      <c r="AT376" s="215" t="s">
        <v>76</v>
      </c>
      <c r="AU376" s="215" t="s">
        <v>8</v>
      </c>
      <c r="AY376" s="214" t="s">
        <v>159</v>
      </c>
      <c r="BK376" s="216">
        <f>SUM(BK377:BK388)</f>
        <v>0</v>
      </c>
    </row>
    <row r="377" s="2" customFormat="1" ht="24.15" customHeight="1">
      <c r="A377" s="38"/>
      <c r="B377" s="39"/>
      <c r="C377" s="270" t="s">
        <v>874</v>
      </c>
      <c r="D377" s="270" t="s">
        <v>295</v>
      </c>
      <c r="E377" s="271" t="s">
        <v>2794</v>
      </c>
      <c r="F377" s="272" t="s">
        <v>2795</v>
      </c>
      <c r="G377" s="273" t="s">
        <v>2428</v>
      </c>
      <c r="H377" s="274">
        <v>1</v>
      </c>
      <c r="I377" s="275"/>
      <c r="J377" s="276">
        <f>ROUND(I377*H377,0)</f>
        <v>0</v>
      </c>
      <c r="K377" s="277"/>
      <c r="L377" s="278"/>
      <c r="M377" s="279" t="s">
        <v>1</v>
      </c>
      <c r="N377" s="280" t="s">
        <v>42</v>
      </c>
      <c r="O377" s="91"/>
      <c r="P377" s="229">
        <f>O377*H377</f>
        <v>0</v>
      </c>
      <c r="Q377" s="229">
        <v>0</v>
      </c>
      <c r="R377" s="229">
        <f>Q377*H377</f>
        <v>0</v>
      </c>
      <c r="S377" s="229">
        <v>0</v>
      </c>
      <c r="T377" s="230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31" t="s">
        <v>210</v>
      </c>
      <c r="AT377" s="231" t="s">
        <v>295</v>
      </c>
      <c r="AU377" s="231" t="s">
        <v>86</v>
      </c>
      <c r="AY377" s="17" t="s">
        <v>159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7" t="s">
        <v>8</v>
      </c>
      <c r="BK377" s="232">
        <f>ROUND(I377*H377,0)</f>
        <v>0</v>
      </c>
      <c r="BL377" s="17" t="s">
        <v>165</v>
      </c>
      <c r="BM377" s="231" t="s">
        <v>2796</v>
      </c>
    </row>
    <row r="378" s="2" customFormat="1">
      <c r="A378" s="38"/>
      <c r="B378" s="39"/>
      <c r="C378" s="40"/>
      <c r="D378" s="233" t="s">
        <v>167</v>
      </c>
      <c r="E378" s="40"/>
      <c r="F378" s="234" t="s">
        <v>2795</v>
      </c>
      <c r="G378" s="40"/>
      <c r="H378" s="40"/>
      <c r="I378" s="235"/>
      <c r="J378" s="40"/>
      <c r="K378" s="40"/>
      <c r="L378" s="44"/>
      <c r="M378" s="236"/>
      <c r="N378" s="237"/>
      <c r="O378" s="91"/>
      <c r="P378" s="91"/>
      <c r="Q378" s="91"/>
      <c r="R378" s="91"/>
      <c r="S378" s="91"/>
      <c r="T378" s="92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7" t="s">
        <v>167</v>
      </c>
      <c r="AU378" s="17" t="s">
        <v>86</v>
      </c>
    </row>
    <row r="379" s="2" customFormat="1" ht="16.5" customHeight="1">
      <c r="A379" s="38"/>
      <c r="B379" s="39"/>
      <c r="C379" s="270" t="s">
        <v>879</v>
      </c>
      <c r="D379" s="270" t="s">
        <v>295</v>
      </c>
      <c r="E379" s="271" t="s">
        <v>2797</v>
      </c>
      <c r="F379" s="272" t="s">
        <v>2798</v>
      </c>
      <c r="G379" s="273" t="s">
        <v>2428</v>
      </c>
      <c r="H379" s="274">
        <v>1</v>
      </c>
      <c r="I379" s="275"/>
      <c r="J379" s="276">
        <f>ROUND(I379*H379,0)</f>
        <v>0</v>
      </c>
      <c r="K379" s="277"/>
      <c r="L379" s="278"/>
      <c r="M379" s="279" t="s">
        <v>1</v>
      </c>
      <c r="N379" s="280" t="s">
        <v>42</v>
      </c>
      <c r="O379" s="91"/>
      <c r="P379" s="229">
        <f>O379*H379</f>
        <v>0</v>
      </c>
      <c r="Q379" s="229">
        <v>0</v>
      </c>
      <c r="R379" s="229">
        <f>Q379*H379</f>
        <v>0</v>
      </c>
      <c r="S379" s="229">
        <v>0</v>
      </c>
      <c r="T379" s="230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31" t="s">
        <v>210</v>
      </c>
      <c r="AT379" s="231" t="s">
        <v>295</v>
      </c>
      <c r="AU379" s="231" t="s">
        <v>86</v>
      </c>
      <c r="AY379" s="17" t="s">
        <v>159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17" t="s">
        <v>8</v>
      </c>
      <c r="BK379" s="232">
        <f>ROUND(I379*H379,0)</f>
        <v>0</v>
      </c>
      <c r="BL379" s="17" t="s">
        <v>165</v>
      </c>
      <c r="BM379" s="231" t="s">
        <v>2799</v>
      </c>
    </row>
    <row r="380" s="2" customFormat="1">
      <c r="A380" s="38"/>
      <c r="B380" s="39"/>
      <c r="C380" s="40"/>
      <c r="D380" s="233" t="s">
        <v>167</v>
      </c>
      <c r="E380" s="40"/>
      <c r="F380" s="234" t="s">
        <v>2798</v>
      </c>
      <c r="G380" s="40"/>
      <c r="H380" s="40"/>
      <c r="I380" s="235"/>
      <c r="J380" s="40"/>
      <c r="K380" s="40"/>
      <c r="L380" s="44"/>
      <c r="M380" s="236"/>
      <c r="N380" s="237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167</v>
      </c>
      <c r="AU380" s="17" t="s">
        <v>86</v>
      </c>
    </row>
    <row r="381" s="2" customFormat="1" ht="16.5" customHeight="1">
      <c r="A381" s="38"/>
      <c r="B381" s="39"/>
      <c r="C381" s="270" t="s">
        <v>884</v>
      </c>
      <c r="D381" s="270" t="s">
        <v>295</v>
      </c>
      <c r="E381" s="271" t="s">
        <v>2800</v>
      </c>
      <c r="F381" s="272" t="s">
        <v>2801</v>
      </c>
      <c r="G381" s="273" t="s">
        <v>2428</v>
      </c>
      <c r="H381" s="274">
        <v>1</v>
      </c>
      <c r="I381" s="275"/>
      <c r="J381" s="276">
        <f>ROUND(I381*H381,0)</f>
        <v>0</v>
      </c>
      <c r="K381" s="277"/>
      <c r="L381" s="278"/>
      <c r="M381" s="279" t="s">
        <v>1</v>
      </c>
      <c r="N381" s="280" t="s">
        <v>42</v>
      </c>
      <c r="O381" s="91"/>
      <c r="P381" s="229">
        <f>O381*H381</f>
        <v>0</v>
      </c>
      <c r="Q381" s="229">
        <v>0</v>
      </c>
      <c r="R381" s="229">
        <f>Q381*H381</f>
        <v>0</v>
      </c>
      <c r="S381" s="229">
        <v>0</v>
      </c>
      <c r="T381" s="230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31" t="s">
        <v>210</v>
      </c>
      <c r="AT381" s="231" t="s">
        <v>295</v>
      </c>
      <c r="AU381" s="231" t="s">
        <v>86</v>
      </c>
      <c r="AY381" s="17" t="s">
        <v>159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17" t="s">
        <v>8</v>
      </c>
      <c r="BK381" s="232">
        <f>ROUND(I381*H381,0)</f>
        <v>0</v>
      </c>
      <c r="BL381" s="17" t="s">
        <v>165</v>
      </c>
      <c r="BM381" s="231" t="s">
        <v>2802</v>
      </c>
    </row>
    <row r="382" s="2" customFormat="1">
      <c r="A382" s="38"/>
      <c r="B382" s="39"/>
      <c r="C382" s="40"/>
      <c r="D382" s="233" t="s">
        <v>167</v>
      </c>
      <c r="E382" s="40"/>
      <c r="F382" s="234" t="s">
        <v>2801</v>
      </c>
      <c r="G382" s="40"/>
      <c r="H382" s="40"/>
      <c r="I382" s="235"/>
      <c r="J382" s="40"/>
      <c r="K382" s="40"/>
      <c r="L382" s="44"/>
      <c r="M382" s="236"/>
      <c r="N382" s="237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167</v>
      </c>
      <c r="AU382" s="17" t="s">
        <v>86</v>
      </c>
    </row>
    <row r="383" s="2" customFormat="1" ht="21.75" customHeight="1">
      <c r="A383" s="38"/>
      <c r="B383" s="39"/>
      <c r="C383" s="270" t="s">
        <v>889</v>
      </c>
      <c r="D383" s="270" t="s">
        <v>295</v>
      </c>
      <c r="E383" s="271" t="s">
        <v>2803</v>
      </c>
      <c r="F383" s="272" t="s">
        <v>2804</v>
      </c>
      <c r="G383" s="273" t="s">
        <v>2428</v>
      </c>
      <c r="H383" s="274">
        <v>3</v>
      </c>
      <c r="I383" s="275"/>
      <c r="J383" s="276">
        <f>ROUND(I383*H383,0)</f>
        <v>0</v>
      </c>
      <c r="K383" s="277"/>
      <c r="L383" s="278"/>
      <c r="M383" s="279" t="s">
        <v>1</v>
      </c>
      <c r="N383" s="280" t="s">
        <v>42</v>
      </c>
      <c r="O383" s="91"/>
      <c r="P383" s="229">
        <f>O383*H383</f>
        <v>0</v>
      </c>
      <c r="Q383" s="229">
        <v>0</v>
      </c>
      <c r="R383" s="229">
        <f>Q383*H383</f>
        <v>0</v>
      </c>
      <c r="S383" s="229">
        <v>0</v>
      </c>
      <c r="T383" s="230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31" t="s">
        <v>210</v>
      </c>
      <c r="AT383" s="231" t="s">
        <v>295</v>
      </c>
      <c r="AU383" s="231" t="s">
        <v>86</v>
      </c>
      <c r="AY383" s="17" t="s">
        <v>159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17" t="s">
        <v>8</v>
      </c>
      <c r="BK383" s="232">
        <f>ROUND(I383*H383,0)</f>
        <v>0</v>
      </c>
      <c r="BL383" s="17" t="s">
        <v>165</v>
      </c>
      <c r="BM383" s="231" t="s">
        <v>2805</v>
      </c>
    </row>
    <row r="384" s="2" customFormat="1">
      <c r="A384" s="38"/>
      <c r="B384" s="39"/>
      <c r="C384" s="40"/>
      <c r="D384" s="233" t="s">
        <v>167</v>
      </c>
      <c r="E384" s="40"/>
      <c r="F384" s="234" t="s">
        <v>2804</v>
      </c>
      <c r="G384" s="40"/>
      <c r="H384" s="40"/>
      <c r="I384" s="235"/>
      <c r="J384" s="40"/>
      <c r="K384" s="40"/>
      <c r="L384" s="44"/>
      <c r="M384" s="236"/>
      <c r="N384" s="237"/>
      <c r="O384" s="91"/>
      <c r="P384" s="91"/>
      <c r="Q384" s="91"/>
      <c r="R384" s="91"/>
      <c r="S384" s="91"/>
      <c r="T384" s="92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7" t="s">
        <v>167</v>
      </c>
      <c r="AU384" s="17" t="s">
        <v>86</v>
      </c>
    </row>
    <row r="385" s="2" customFormat="1" ht="24.15" customHeight="1">
      <c r="A385" s="38"/>
      <c r="B385" s="39"/>
      <c r="C385" s="270" t="s">
        <v>896</v>
      </c>
      <c r="D385" s="270" t="s">
        <v>295</v>
      </c>
      <c r="E385" s="271" t="s">
        <v>2806</v>
      </c>
      <c r="F385" s="272" t="s">
        <v>2807</v>
      </c>
      <c r="G385" s="273" t="s">
        <v>2428</v>
      </c>
      <c r="H385" s="274">
        <v>1</v>
      </c>
      <c r="I385" s="275"/>
      <c r="J385" s="276">
        <f>ROUND(I385*H385,0)</f>
        <v>0</v>
      </c>
      <c r="K385" s="277"/>
      <c r="L385" s="278"/>
      <c r="M385" s="279" t="s">
        <v>1</v>
      </c>
      <c r="N385" s="280" t="s">
        <v>42</v>
      </c>
      <c r="O385" s="91"/>
      <c r="P385" s="229">
        <f>O385*H385</f>
        <v>0</v>
      </c>
      <c r="Q385" s="229">
        <v>0</v>
      </c>
      <c r="R385" s="229">
        <f>Q385*H385</f>
        <v>0</v>
      </c>
      <c r="S385" s="229">
        <v>0</v>
      </c>
      <c r="T385" s="230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31" t="s">
        <v>210</v>
      </c>
      <c r="AT385" s="231" t="s">
        <v>295</v>
      </c>
      <c r="AU385" s="231" t="s">
        <v>86</v>
      </c>
      <c r="AY385" s="17" t="s">
        <v>159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17" t="s">
        <v>8</v>
      </c>
      <c r="BK385" s="232">
        <f>ROUND(I385*H385,0)</f>
        <v>0</v>
      </c>
      <c r="BL385" s="17" t="s">
        <v>165</v>
      </c>
      <c r="BM385" s="231" t="s">
        <v>2808</v>
      </c>
    </row>
    <row r="386" s="2" customFormat="1">
      <c r="A386" s="38"/>
      <c r="B386" s="39"/>
      <c r="C386" s="40"/>
      <c r="D386" s="233" t="s">
        <v>167</v>
      </c>
      <c r="E386" s="40"/>
      <c r="F386" s="234" t="s">
        <v>2807</v>
      </c>
      <c r="G386" s="40"/>
      <c r="H386" s="40"/>
      <c r="I386" s="235"/>
      <c r="J386" s="40"/>
      <c r="K386" s="40"/>
      <c r="L386" s="44"/>
      <c r="M386" s="236"/>
      <c r="N386" s="237"/>
      <c r="O386" s="91"/>
      <c r="P386" s="91"/>
      <c r="Q386" s="91"/>
      <c r="R386" s="91"/>
      <c r="S386" s="91"/>
      <c r="T386" s="92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167</v>
      </c>
      <c r="AU386" s="17" t="s">
        <v>86</v>
      </c>
    </row>
    <row r="387" s="2" customFormat="1" ht="16.5" customHeight="1">
      <c r="A387" s="38"/>
      <c r="B387" s="39"/>
      <c r="C387" s="270" t="s">
        <v>901</v>
      </c>
      <c r="D387" s="270" t="s">
        <v>295</v>
      </c>
      <c r="E387" s="271" t="s">
        <v>2809</v>
      </c>
      <c r="F387" s="272" t="s">
        <v>2810</v>
      </c>
      <c r="G387" s="273" t="s">
        <v>1185</v>
      </c>
      <c r="H387" s="274">
        <v>1</v>
      </c>
      <c r="I387" s="275"/>
      <c r="J387" s="276">
        <f>ROUND(I387*H387,0)</f>
        <v>0</v>
      </c>
      <c r="K387" s="277"/>
      <c r="L387" s="278"/>
      <c r="M387" s="279" t="s">
        <v>1</v>
      </c>
      <c r="N387" s="280" t="s">
        <v>42</v>
      </c>
      <c r="O387" s="91"/>
      <c r="P387" s="229">
        <f>O387*H387</f>
        <v>0</v>
      </c>
      <c r="Q387" s="229">
        <v>0</v>
      </c>
      <c r="R387" s="229">
        <f>Q387*H387</f>
        <v>0</v>
      </c>
      <c r="S387" s="229">
        <v>0</v>
      </c>
      <c r="T387" s="230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31" t="s">
        <v>210</v>
      </c>
      <c r="AT387" s="231" t="s">
        <v>295</v>
      </c>
      <c r="AU387" s="231" t="s">
        <v>86</v>
      </c>
      <c r="AY387" s="17" t="s">
        <v>159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17" t="s">
        <v>8</v>
      </c>
      <c r="BK387" s="232">
        <f>ROUND(I387*H387,0)</f>
        <v>0</v>
      </c>
      <c r="BL387" s="17" t="s">
        <v>165</v>
      </c>
      <c r="BM387" s="231" t="s">
        <v>2811</v>
      </c>
    </row>
    <row r="388" s="2" customFormat="1">
      <c r="A388" s="38"/>
      <c r="B388" s="39"/>
      <c r="C388" s="40"/>
      <c r="D388" s="233" t="s">
        <v>167</v>
      </c>
      <c r="E388" s="40"/>
      <c r="F388" s="234" t="s">
        <v>2810</v>
      </c>
      <c r="G388" s="40"/>
      <c r="H388" s="40"/>
      <c r="I388" s="235"/>
      <c r="J388" s="40"/>
      <c r="K388" s="40"/>
      <c r="L388" s="44"/>
      <c r="M388" s="236"/>
      <c r="N388" s="237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167</v>
      </c>
      <c r="AU388" s="17" t="s">
        <v>86</v>
      </c>
    </row>
    <row r="389" s="12" customFormat="1" ht="22.8" customHeight="1">
      <c r="A389" s="12"/>
      <c r="B389" s="203"/>
      <c r="C389" s="204"/>
      <c r="D389" s="205" t="s">
        <v>76</v>
      </c>
      <c r="E389" s="217" t="s">
        <v>2812</v>
      </c>
      <c r="F389" s="217" t="s">
        <v>2813</v>
      </c>
      <c r="G389" s="204"/>
      <c r="H389" s="204"/>
      <c r="I389" s="207"/>
      <c r="J389" s="218">
        <f>BK389</f>
        <v>0</v>
      </c>
      <c r="K389" s="204"/>
      <c r="L389" s="209"/>
      <c r="M389" s="210"/>
      <c r="N389" s="211"/>
      <c r="O389" s="211"/>
      <c r="P389" s="212">
        <f>SUM(P390:P401)</f>
        <v>0</v>
      </c>
      <c r="Q389" s="211"/>
      <c r="R389" s="212">
        <f>SUM(R390:R401)</f>
        <v>0</v>
      </c>
      <c r="S389" s="211"/>
      <c r="T389" s="213">
        <f>SUM(T390:T401)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214" t="s">
        <v>8</v>
      </c>
      <c r="AT389" s="215" t="s">
        <v>76</v>
      </c>
      <c r="AU389" s="215" t="s">
        <v>8</v>
      </c>
      <c r="AY389" s="214" t="s">
        <v>159</v>
      </c>
      <c r="BK389" s="216">
        <f>SUM(BK390:BK401)</f>
        <v>0</v>
      </c>
    </row>
    <row r="390" s="2" customFormat="1" ht="24.15" customHeight="1">
      <c r="A390" s="38"/>
      <c r="B390" s="39"/>
      <c r="C390" s="270" t="s">
        <v>906</v>
      </c>
      <c r="D390" s="270" t="s">
        <v>295</v>
      </c>
      <c r="E390" s="271" t="s">
        <v>2814</v>
      </c>
      <c r="F390" s="272" t="s">
        <v>2815</v>
      </c>
      <c r="G390" s="273" t="s">
        <v>2428</v>
      </c>
      <c r="H390" s="274">
        <v>3</v>
      </c>
      <c r="I390" s="275"/>
      <c r="J390" s="276">
        <f>ROUND(I390*H390,0)</f>
        <v>0</v>
      </c>
      <c r="K390" s="277"/>
      <c r="L390" s="278"/>
      <c r="M390" s="279" t="s">
        <v>1</v>
      </c>
      <c r="N390" s="280" t="s">
        <v>42</v>
      </c>
      <c r="O390" s="91"/>
      <c r="P390" s="229">
        <f>O390*H390</f>
        <v>0</v>
      </c>
      <c r="Q390" s="229">
        <v>0</v>
      </c>
      <c r="R390" s="229">
        <f>Q390*H390</f>
        <v>0</v>
      </c>
      <c r="S390" s="229">
        <v>0</v>
      </c>
      <c r="T390" s="230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31" t="s">
        <v>358</v>
      </c>
      <c r="AT390" s="231" t="s">
        <v>295</v>
      </c>
      <c r="AU390" s="231" t="s">
        <v>86</v>
      </c>
      <c r="AY390" s="17" t="s">
        <v>159</v>
      </c>
      <c r="BE390" s="232">
        <f>IF(N390="základní",J390,0)</f>
        <v>0</v>
      </c>
      <c r="BF390" s="232">
        <f>IF(N390="snížená",J390,0)</f>
        <v>0</v>
      </c>
      <c r="BG390" s="232">
        <f>IF(N390="zákl. přenesená",J390,0)</f>
        <v>0</v>
      </c>
      <c r="BH390" s="232">
        <f>IF(N390="sníž. přenesená",J390,0)</f>
        <v>0</v>
      </c>
      <c r="BI390" s="232">
        <f>IF(N390="nulová",J390,0)</f>
        <v>0</v>
      </c>
      <c r="BJ390" s="17" t="s">
        <v>8</v>
      </c>
      <c r="BK390" s="232">
        <f>ROUND(I390*H390,0)</f>
        <v>0</v>
      </c>
      <c r="BL390" s="17" t="s">
        <v>257</v>
      </c>
      <c r="BM390" s="231" t="s">
        <v>2816</v>
      </c>
    </row>
    <row r="391" s="2" customFormat="1">
      <c r="A391" s="38"/>
      <c r="B391" s="39"/>
      <c r="C391" s="40"/>
      <c r="D391" s="233" t="s">
        <v>167</v>
      </c>
      <c r="E391" s="40"/>
      <c r="F391" s="234" t="s">
        <v>2815</v>
      </c>
      <c r="G391" s="40"/>
      <c r="H391" s="40"/>
      <c r="I391" s="235"/>
      <c r="J391" s="40"/>
      <c r="K391" s="40"/>
      <c r="L391" s="44"/>
      <c r="M391" s="236"/>
      <c r="N391" s="237"/>
      <c r="O391" s="91"/>
      <c r="P391" s="91"/>
      <c r="Q391" s="91"/>
      <c r="R391" s="91"/>
      <c r="S391" s="91"/>
      <c r="T391" s="92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7" t="s">
        <v>167</v>
      </c>
      <c r="AU391" s="17" t="s">
        <v>86</v>
      </c>
    </row>
    <row r="392" s="2" customFormat="1" ht="16.5" customHeight="1">
      <c r="A392" s="38"/>
      <c r="B392" s="39"/>
      <c r="C392" s="270" t="s">
        <v>911</v>
      </c>
      <c r="D392" s="270" t="s">
        <v>295</v>
      </c>
      <c r="E392" s="271" t="s">
        <v>2817</v>
      </c>
      <c r="F392" s="272" t="s">
        <v>2818</v>
      </c>
      <c r="G392" s="273" t="s">
        <v>2428</v>
      </c>
      <c r="H392" s="274">
        <v>6</v>
      </c>
      <c r="I392" s="275"/>
      <c r="J392" s="276">
        <f>ROUND(I392*H392,0)</f>
        <v>0</v>
      </c>
      <c r="K392" s="277"/>
      <c r="L392" s="278"/>
      <c r="M392" s="279" t="s">
        <v>1</v>
      </c>
      <c r="N392" s="280" t="s">
        <v>42</v>
      </c>
      <c r="O392" s="91"/>
      <c r="P392" s="229">
        <f>O392*H392</f>
        <v>0</v>
      </c>
      <c r="Q392" s="229">
        <v>0</v>
      </c>
      <c r="R392" s="229">
        <f>Q392*H392</f>
        <v>0</v>
      </c>
      <c r="S392" s="229">
        <v>0</v>
      </c>
      <c r="T392" s="230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31" t="s">
        <v>358</v>
      </c>
      <c r="AT392" s="231" t="s">
        <v>295</v>
      </c>
      <c r="AU392" s="231" t="s">
        <v>86</v>
      </c>
      <c r="AY392" s="17" t="s">
        <v>159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17" t="s">
        <v>8</v>
      </c>
      <c r="BK392" s="232">
        <f>ROUND(I392*H392,0)</f>
        <v>0</v>
      </c>
      <c r="BL392" s="17" t="s">
        <v>257</v>
      </c>
      <c r="BM392" s="231" t="s">
        <v>2819</v>
      </c>
    </row>
    <row r="393" s="2" customFormat="1">
      <c r="A393" s="38"/>
      <c r="B393" s="39"/>
      <c r="C393" s="40"/>
      <c r="D393" s="233" t="s">
        <v>167</v>
      </c>
      <c r="E393" s="40"/>
      <c r="F393" s="234" t="s">
        <v>2818</v>
      </c>
      <c r="G393" s="40"/>
      <c r="H393" s="40"/>
      <c r="I393" s="235"/>
      <c r="J393" s="40"/>
      <c r="K393" s="40"/>
      <c r="L393" s="44"/>
      <c r="M393" s="236"/>
      <c r="N393" s="237"/>
      <c r="O393" s="91"/>
      <c r="P393" s="91"/>
      <c r="Q393" s="91"/>
      <c r="R393" s="91"/>
      <c r="S393" s="91"/>
      <c r="T393" s="92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7" t="s">
        <v>167</v>
      </c>
      <c r="AU393" s="17" t="s">
        <v>86</v>
      </c>
    </row>
    <row r="394" s="2" customFormat="1" ht="16.5" customHeight="1">
      <c r="A394" s="38"/>
      <c r="B394" s="39"/>
      <c r="C394" s="270" t="s">
        <v>916</v>
      </c>
      <c r="D394" s="270" t="s">
        <v>295</v>
      </c>
      <c r="E394" s="271" t="s">
        <v>2820</v>
      </c>
      <c r="F394" s="272" t="s">
        <v>2821</v>
      </c>
      <c r="G394" s="273" t="s">
        <v>1185</v>
      </c>
      <c r="H394" s="274">
        <v>6</v>
      </c>
      <c r="I394" s="275"/>
      <c r="J394" s="276">
        <f>ROUND(I394*H394,0)</f>
        <v>0</v>
      </c>
      <c r="K394" s="277"/>
      <c r="L394" s="278"/>
      <c r="M394" s="279" t="s">
        <v>1</v>
      </c>
      <c r="N394" s="280" t="s">
        <v>42</v>
      </c>
      <c r="O394" s="91"/>
      <c r="P394" s="229">
        <f>O394*H394</f>
        <v>0</v>
      </c>
      <c r="Q394" s="229">
        <v>0</v>
      </c>
      <c r="R394" s="229">
        <f>Q394*H394</f>
        <v>0</v>
      </c>
      <c r="S394" s="229">
        <v>0</v>
      </c>
      <c r="T394" s="230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1" t="s">
        <v>358</v>
      </c>
      <c r="AT394" s="231" t="s">
        <v>295</v>
      </c>
      <c r="AU394" s="231" t="s">
        <v>86</v>
      </c>
      <c r="AY394" s="17" t="s">
        <v>159</v>
      </c>
      <c r="BE394" s="232">
        <f>IF(N394="základní",J394,0)</f>
        <v>0</v>
      </c>
      <c r="BF394" s="232">
        <f>IF(N394="snížená",J394,0)</f>
        <v>0</v>
      </c>
      <c r="BG394" s="232">
        <f>IF(N394="zákl. přenesená",J394,0)</f>
        <v>0</v>
      </c>
      <c r="BH394" s="232">
        <f>IF(N394="sníž. přenesená",J394,0)</f>
        <v>0</v>
      </c>
      <c r="BI394" s="232">
        <f>IF(N394="nulová",J394,0)</f>
        <v>0</v>
      </c>
      <c r="BJ394" s="17" t="s">
        <v>8</v>
      </c>
      <c r="BK394" s="232">
        <f>ROUND(I394*H394,0)</f>
        <v>0</v>
      </c>
      <c r="BL394" s="17" t="s">
        <v>257</v>
      </c>
      <c r="BM394" s="231" t="s">
        <v>2822</v>
      </c>
    </row>
    <row r="395" s="2" customFormat="1">
      <c r="A395" s="38"/>
      <c r="B395" s="39"/>
      <c r="C395" s="40"/>
      <c r="D395" s="233" t="s">
        <v>167</v>
      </c>
      <c r="E395" s="40"/>
      <c r="F395" s="234" t="s">
        <v>2821</v>
      </c>
      <c r="G395" s="40"/>
      <c r="H395" s="40"/>
      <c r="I395" s="235"/>
      <c r="J395" s="40"/>
      <c r="K395" s="40"/>
      <c r="L395" s="44"/>
      <c r="M395" s="236"/>
      <c r="N395" s="237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167</v>
      </c>
      <c r="AU395" s="17" t="s">
        <v>86</v>
      </c>
    </row>
    <row r="396" s="2" customFormat="1" ht="16.5" customHeight="1">
      <c r="A396" s="38"/>
      <c r="B396" s="39"/>
      <c r="C396" s="270" t="s">
        <v>921</v>
      </c>
      <c r="D396" s="270" t="s">
        <v>295</v>
      </c>
      <c r="E396" s="271" t="s">
        <v>2823</v>
      </c>
      <c r="F396" s="272" t="s">
        <v>2824</v>
      </c>
      <c r="G396" s="273" t="s">
        <v>2428</v>
      </c>
      <c r="H396" s="274">
        <v>2</v>
      </c>
      <c r="I396" s="275"/>
      <c r="J396" s="276">
        <f>ROUND(I396*H396,0)</f>
        <v>0</v>
      </c>
      <c r="K396" s="277"/>
      <c r="L396" s="278"/>
      <c r="M396" s="279" t="s">
        <v>1</v>
      </c>
      <c r="N396" s="280" t="s">
        <v>42</v>
      </c>
      <c r="O396" s="91"/>
      <c r="P396" s="229">
        <f>O396*H396</f>
        <v>0</v>
      </c>
      <c r="Q396" s="229">
        <v>0</v>
      </c>
      <c r="R396" s="229">
        <f>Q396*H396</f>
        <v>0</v>
      </c>
      <c r="S396" s="229">
        <v>0</v>
      </c>
      <c r="T396" s="230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231" t="s">
        <v>358</v>
      </c>
      <c r="AT396" s="231" t="s">
        <v>295</v>
      </c>
      <c r="AU396" s="231" t="s">
        <v>86</v>
      </c>
      <c r="AY396" s="17" t="s">
        <v>159</v>
      </c>
      <c r="BE396" s="232">
        <f>IF(N396="základní",J396,0)</f>
        <v>0</v>
      </c>
      <c r="BF396" s="232">
        <f>IF(N396="snížená",J396,0)</f>
        <v>0</v>
      </c>
      <c r="BG396" s="232">
        <f>IF(N396="zákl. přenesená",J396,0)</f>
        <v>0</v>
      </c>
      <c r="BH396" s="232">
        <f>IF(N396="sníž. přenesená",J396,0)</f>
        <v>0</v>
      </c>
      <c r="BI396" s="232">
        <f>IF(N396="nulová",J396,0)</f>
        <v>0</v>
      </c>
      <c r="BJ396" s="17" t="s">
        <v>8</v>
      </c>
      <c r="BK396" s="232">
        <f>ROUND(I396*H396,0)</f>
        <v>0</v>
      </c>
      <c r="BL396" s="17" t="s">
        <v>257</v>
      </c>
      <c r="BM396" s="231" t="s">
        <v>2825</v>
      </c>
    </row>
    <row r="397" s="2" customFormat="1">
      <c r="A397" s="38"/>
      <c r="B397" s="39"/>
      <c r="C397" s="40"/>
      <c r="D397" s="233" t="s">
        <v>167</v>
      </c>
      <c r="E397" s="40"/>
      <c r="F397" s="234" t="s">
        <v>2824</v>
      </c>
      <c r="G397" s="40"/>
      <c r="H397" s="40"/>
      <c r="I397" s="235"/>
      <c r="J397" s="40"/>
      <c r="K397" s="40"/>
      <c r="L397" s="44"/>
      <c r="M397" s="236"/>
      <c r="N397" s="237"/>
      <c r="O397" s="91"/>
      <c r="P397" s="91"/>
      <c r="Q397" s="91"/>
      <c r="R397" s="91"/>
      <c r="S397" s="91"/>
      <c r="T397" s="92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7" t="s">
        <v>167</v>
      </c>
      <c r="AU397" s="17" t="s">
        <v>86</v>
      </c>
    </row>
    <row r="398" s="2" customFormat="1" ht="16.5" customHeight="1">
      <c r="A398" s="38"/>
      <c r="B398" s="39"/>
      <c r="C398" s="270" t="s">
        <v>926</v>
      </c>
      <c r="D398" s="270" t="s">
        <v>295</v>
      </c>
      <c r="E398" s="271" t="s">
        <v>2826</v>
      </c>
      <c r="F398" s="272" t="s">
        <v>2827</v>
      </c>
      <c r="G398" s="273" t="s">
        <v>2428</v>
      </c>
      <c r="H398" s="274">
        <v>2</v>
      </c>
      <c r="I398" s="275"/>
      <c r="J398" s="276">
        <f>ROUND(I398*H398,0)</f>
        <v>0</v>
      </c>
      <c r="K398" s="277"/>
      <c r="L398" s="278"/>
      <c r="M398" s="279" t="s">
        <v>1</v>
      </c>
      <c r="N398" s="280" t="s">
        <v>42</v>
      </c>
      <c r="O398" s="91"/>
      <c r="P398" s="229">
        <f>O398*H398</f>
        <v>0</v>
      </c>
      <c r="Q398" s="229">
        <v>0</v>
      </c>
      <c r="R398" s="229">
        <f>Q398*H398</f>
        <v>0</v>
      </c>
      <c r="S398" s="229">
        <v>0</v>
      </c>
      <c r="T398" s="230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31" t="s">
        <v>358</v>
      </c>
      <c r="AT398" s="231" t="s">
        <v>295</v>
      </c>
      <c r="AU398" s="231" t="s">
        <v>86</v>
      </c>
      <c r="AY398" s="17" t="s">
        <v>159</v>
      </c>
      <c r="BE398" s="232">
        <f>IF(N398="základní",J398,0)</f>
        <v>0</v>
      </c>
      <c r="BF398" s="232">
        <f>IF(N398="snížená",J398,0)</f>
        <v>0</v>
      </c>
      <c r="BG398" s="232">
        <f>IF(N398="zákl. přenesená",J398,0)</f>
        <v>0</v>
      </c>
      <c r="BH398" s="232">
        <f>IF(N398="sníž. přenesená",J398,0)</f>
        <v>0</v>
      </c>
      <c r="BI398" s="232">
        <f>IF(N398="nulová",J398,0)</f>
        <v>0</v>
      </c>
      <c r="BJ398" s="17" t="s">
        <v>8</v>
      </c>
      <c r="BK398" s="232">
        <f>ROUND(I398*H398,0)</f>
        <v>0</v>
      </c>
      <c r="BL398" s="17" t="s">
        <v>257</v>
      </c>
      <c r="BM398" s="231" t="s">
        <v>2828</v>
      </c>
    </row>
    <row r="399" s="2" customFormat="1">
      <c r="A399" s="38"/>
      <c r="B399" s="39"/>
      <c r="C399" s="40"/>
      <c r="D399" s="233" t="s">
        <v>167</v>
      </c>
      <c r="E399" s="40"/>
      <c r="F399" s="234" t="s">
        <v>2827</v>
      </c>
      <c r="G399" s="40"/>
      <c r="H399" s="40"/>
      <c r="I399" s="235"/>
      <c r="J399" s="40"/>
      <c r="K399" s="40"/>
      <c r="L399" s="44"/>
      <c r="M399" s="236"/>
      <c r="N399" s="237"/>
      <c r="O399" s="91"/>
      <c r="P399" s="91"/>
      <c r="Q399" s="91"/>
      <c r="R399" s="91"/>
      <c r="S399" s="91"/>
      <c r="T399" s="92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7" t="s">
        <v>167</v>
      </c>
      <c r="AU399" s="17" t="s">
        <v>86</v>
      </c>
    </row>
    <row r="400" s="2" customFormat="1" ht="16.5" customHeight="1">
      <c r="A400" s="38"/>
      <c r="B400" s="39"/>
      <c r="C400" s="270" t="s">
        <v>933</v>
      </c>
      <c r="D400" s="270" t="s">
        <v>295</v>
      </c>
      <c r="E400" s="271" t="s">
        <v>2829</v>
      </c>
      <c r="F400" s="272" t="s">
        <v>2830</v>
      </c>
      <c r="G400" s="273" t="s">
        <v>2428</v>
      </c>
      <c r="H400" s="274">
        <v>1</v>
      </c>
      <c r="I400" s="275"/>
      <c r="J400" s="276">
        <f>ROUND(I400*H400,0)</f>
        <v>0</v>
      </c>
      <c r="K400" s="277"/>
      <c r="L400" s="278"/>
      <c r="M400" s="279" t="s">
        <v>1</v>
      </c>
      <c r="N400" s="280" t="s">
        <v>42</v>
      </c>
      <c r="O400" s="91"/>
      <c r="P400" s="229">
        <f>O400*H400</f>
        <v>0</v>
      </c>
      <c r="Q400" s="229">
        <v>0</v>
      </c>
      <c r="R400" s="229">
        <f>Q400*H400</f>
        <v>0</v>
      </c>
      <c r="S400" s="229">
        <v>0</v>
      </c>
      <c r="T400" s="230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231" t="s">
        <v>358</v>
      </c>
      <c r="AT400" s="231" t="s">
        <v>295</v>
      </c>
      <c r="AU400" s="231" t="s">
        <v>86</v>
      </c>
      <c r="AY400" s="17" t="s">
        <v>159</v>
      </c>
      <c r="BE400" s="232">
        <f>IF(N400="základní",J400,0)</f>
        <v>0</v>
      </c>
      <c r="BF400" s="232">
        <f>IF(N400="snížená",J400,0)</f>
        <v>0</v>
      </c>
      <c r="BG400" s="232">
        <f>IF(N400="zákl. přenesená",J400,0)</f>
        <v>0</v>
      </c>
      <c r="BH400" s="232">
        <f>IF(N400="sníž. přenesená",J400,0)</f>
        <v>0</v>
      </c>
      <c r="BI400" s="232">
        <f>IF(N400="nulová",J400,0)</f>
        <v>0</v>
      </c>
      <c r="BJ400" s="17" t="s">
        <v>8</v>
      </c>
      <c r="BK400" s="232">
        <f>ROUND(I400*H400,0)</f>
        <v>0</v>
      </c>
      <c r="BL400" s="17" t="s">
        <v>257</v>
      </c>
      <c r="BM400" s="231" t="s">
        <v>2831</v>
      </c>
    </row>
    <row r="401" s="2" customFormat="1">
      <c r="A401" s="38"/>
      <c r="B401" s="39"/>
      <c r="C401" s="40"/>
      <c r="D401" s="233" t="s">
        <v>167</v>
      </c>
      <c r="E401" s="40"/>
      <c r="F401" s="234" t="s">
        <v>2830</v>
      </c>
      <c r="G401" s="40"/>
      <c r="H401" s="40"/>
      <c r="I401" s="235"/>
      <c r="J401" s="40"/>
      <c r="K401" s="40"/>
      <c r="L401" s="44"/>
      <c r="M401" s="236"/>
      <c r="N401" s="237"/>
      <c r="O401" s="91"/>
      <c r="P401" s="91"/>
      <c r="Q401" s="91"/>
      <c r="R401" s="91"/>
      <c r="S401" s="91"/>
      <c r="T401" s="92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7" t="s">
        <v>167</v>
      </c>
      <c r="AU401" s="17" t="s">
        <v>86</v>
      </c>
    </row>
    <row r="402" s="12" customFormat="1" ht="22.8" customHeight="1">
      <c r="A402" s="12"/>
      <c r="B402" s="203"/>
      <c r="C402" s="204"/>
      <c r="D402" s="205" t="s">
        <v>76</v>
      </c>
      <c r="E402" s="217" t="s">
        <v>2832</v>
      </c>
      <c r="F402" s="217" t="s">
        <v>2833</v>
      </c>
      <c r="G402" s="204"/>
      <c r="H402" s="204"/>
      <c r="I402" s="207"/>
      <c r="J402" s="218">
        <f>BK402</f>
        <v>0</v>
      </c>
      <c r="K402" s="204"/>
      <c r="L402" s="209"/>
      <c r="M402" s="210"/>
      <c r="N402" s="211"/>
      <c r="O402" s="211"/>
      <c r="P402" s="212">
        <f>SUM(P403:P482)</f>
        <v>0</v>
      </c>
      <c r="Q402" s="211"/>
      <c r="R402" s="212">
        <f>SUM(R403:R482)</f>
        <v>0</v>
      </c>
      <c r="S402" s="211"/>
      <c r="T402" s="213">
        <f>SUM(T403:T482)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14" t="s">
        <v>8</v>
      </c>
      <c r="AT402" s="215" t="s">
        <v>76</v>
      </c>
      <c r="AU402" s="215" t="s">
        <v>8</v>
      </c>
      <c r="AY402" s="214" t="s">
        <v>159</v>
      </c>
      <c r="BK402" s="216">
        <f>SUM(BK403:BK482)</f>
        <v>0</v>
      </c>
    </row>
    <row r="403" s="2" customFormat="1" ht="16.5" customHeight="1">
      <c r="A403" s="38"/>
      <c r="B403" s="39"/>
      <c r="C403" s="270" t="s">
        <v>938</v>
      </c>
      <c r="D403" s="270" t="s">
        <v>295</v>
      </c>
      <c r="E403" s="271" t="s">
        <v>2834</v>
      </c>
      <c r="F403" s="272" t="s">
        <v>2835</v>
      </c>
      <c r="G403" s="273" t="s">
        <v>2428</v>
      </c>
      <c r="H403" s="274">
        <v>3</v>
      </c>
      <c r="I403" s="275"/>
      <c r="J403" s="276">
        <f>ROUND(I403*H403,0)</f>
        <v>0</v>
      </c>
      <c r="K403" s="277"/>
      <c r="L403" s="278"/>
      <c r="M403" s="279" t="s">
        <v>1</v>
      </c>
      <c r="N403" s="280" t="s">
        <v>42</v>
      </c>
      <c r="O403" s="91"/>
      <c r="P403" s="229">
        <f>O403*H403</f>
        <v>0</v>
      </c>
      <c r="Q403" s="229">
        <v>0</v>
      </c>
      <c r="R403" s="229">
        <f>Q403*H403</f>
        <v>0</v>
      </c>
      <c r="S403" s="229">
        <v>0</v>
      </c>
      <c r="T403" s="230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31" t="s">
        <v>210</v>
      </c>
      <c r="AT403" s="231" t="s">
        <v>295</v>
      </c>
      <c r="AU403" s="231" t="s">
        <v>86</v>
      </c>
      <c r="AY403" s="17" t="s">
        <v>159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17" t="s">
        <v>8</v>
      </c>
      <c r="BK403" s="232">
        <f>ROUND(I403*H403,0)</f>
        <v>0</v>
      </c>
      <c r="BL403" s="17" t="s">
        <v>165</v>
      </c>
      <c r="BM403" s="231" t="s">
        <v>2836</v>
      </c>
    </row>
    <row r="404" s="2" customFormat="1">
      <c r="A404" s="38"/>
      <c r="B404" s="39"/>
      <c r="C404" s="40"/>
      <c r="D404" s="233" t="s">
        <v>167</v>
      </c>
      <c r="E404" s="40"/>
      <c r="F404" s="234" t="s">
        <v>2835</v>
      </c>
      <c r="G404" s="40"/>
      <c r="H404" s="40"/>
      <c r="I404" s="235"/>
      <c r="J404" s="40"/>
      <c r="K404" s="40"/>
      <c r="L404" s="44"/>
      <c r="M404" s="236"/>
      <c r="N404" s="237"/>
      <c r="O404" s="91"/>
      <c r="P404" s="91"/>
      <c r="Q404" s="91"/>
      <c r="R404" s="91"/>
      <c r="S404" s="91"/>
      <c r="T404" s="92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7" t="s">
        <v>167</v>
      </c>
      <c r="AU404" s="17" t="s">
        <v>86</v>
      </c>
    </row>
    <row r="405" s="2" customFormat="1" ht="16.5" customHeight="1">
      <c r="A405" s="38"/>
      <c r="B405" s="39"/>
      <c r="C405" s="270" t="s">
        <v>942</v>
      </c>
      <c r="D405" s="270" t="s">
        <v>295</v>
      </c>
      <c r="E405" s="271" t="s">
        <v>2837</v>
      </c>
      <c r="F405" s="272" t="s">
        <v>2838</v>
      </c>
      <c r="G405" s="273" t="s">
        <v>2428</v>
      </c>
      <c r="H405" s="274">
        <v>1</v>
      </c>
      <c r="I405" s="275"/>
      <c r="J405" s="276">
        <f>ROUND(I405*H405,0)</f>
        <v>0</v>
      </c>
      <c r="K405" s="277"/>
      <c r="L405" s="278"/>
      <c r="M405" s="279" t="s">
        <v>1</v>
      </c>
      <c r="N405" s="280" t="s">
        <v>42</v>
      </c>
      <c r="O405" s="91"/>
      <c r="P405" s="229">
        <f>O405*H405</f>
        <v>0</v>
      </c>
      <c r="Q405" s="229">
        <v>0</v>
      </c>
      <c r="R405" s="229">
        <f>Q405*H405</f>
        <v>0</v>
      </c>
      <c r="S405" s="229">
        <v>0</v>
      </c>
      <c r="T405" s="230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31" t="s">
        <v>210</v>
      </c>
      <c r="AT405" s="231" t="s">
        <v>295</v>
      </c>
      <c r="AU405" s="231" t="s">
        <v>86</v>
      </c>
      <c r="AY405" s="17" t="s">
        <v>159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17" t="s">
        <v>8</v>
      </c>
      <c r="BK405" s="232">
        <f>ROUND(I405*H405,0)</f>
        <v>0</v>
      </c>
      <c r="BL405" s="17" t="s">
        <v>165</v>
      </c>
      <c r="BM405" s="231" t="s">
        <v>2839</v>
      </c>
    </row>
    <row r="406" s="2" customFormat="1">
      <c r="A406" s="38"/>
      <c r="B406" s="39"/>
      <c r="C406" s="40"/>
      <c r="D406" s="233" t="s">
        <v>167</v>
      </c>
      <c r="E406" s="40"/>
      <c r="F406" s="234" t="s">
        <v>2838</v>
      </c>
      <c r="G406" s="40"/>
      <c r="H406" s="40"/>
      <c r="I406" s="235"/>
      <c r="J406" s="40"/>
      <c r="K406" s="40"/>
      <c r="L406" s="44"/>
      <c r="M406" s="236"/>
      <c r="N406" s="237"/>
      <c r="O406" s="91"/>
      <c r="P406" s="91"/>
      <c r="Q406" s="91"/>
      <c r="R406" s="91"/>
      <c r="S406" s="91"/>
      <c r="T406" s="92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7" t="s">
        <v>167</v>
      </c>
      <c r="AU406" s="17" t="s">
        <v>86</v>
      </c>
    </row>
    <row r="407" s="2" customFormat="1" ht="24.15" customHeight="1">
      <c r="A407" s="38"/>
      <c r="B407" s="39"/>
      <c r="C407" s="270" t="s">
        <v>949</v>
      </c>
      <c r="D407" s="270" t="s">
        <v>295</v>
      </c>
      <c r="E407" s="271" t="s">
        <v>2840</v>
      </c>
      <c r="F407" s="272" t="s">
        <v>2841</v>
      </c>
      <c r="G407" s="273" t="s">
        <v>2428</v>
      </c>
      <c r="H407" s="274">
        <v>2</v>
      </c>
      <c r="I407" s="275"/>
      <c r="J407" s="276">
        <f>ROUND(I407*H407,0)</f>
        <v>0</v>
      </c>
      <c r="K407" s="277"/>
      <c r="L407" s="278"/>
      <c r="M407" s="279" t="s">
        <v>1</v>
      </c>
      <c r="N407" s="280" t="s">
        <v>42</v>
      </c>
      <c r="O407" s="91"/>
      <c r="P407" s="229">
        <f>O407*H407</f>
        <v>0</v>
      </c>
      <c r="Q407" s="229">
        <v>0</v>
      </c>
      <c r="R407" s="229">
        <f>Q407*H407</f>
        <v>0</v>
      </c>
      <c r="S407" s="229">
        <v>0</v>
      </c>
      <c r="T407" s="230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31" t="s">
        <v>210</v>
      </c>
      <c r="AT407" s="231" t="s">
        <v>295</v>
      </c>
      <c r="AU407" s="231" t="s">
        <v>86</v>
      </c>
      <c r="AY407" s="17" t="s">
        <v>159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7" t="s">
        <v>8</v>
      </c>
      <c r="BK407" s="232">
        <f>ROUND(I407*H407,0)</f>
        <v>0</v>
      </c>
      <c r="BL407" s="17" t="s">
        <v>165</v>
      </c>
      <c r="BM407" s="231" t="s">
        <v>2842</v>
      </c>
    </row>
    <row r="408" s="2" customFormat="1">
      <c r="A408" s="38"/>
      <c r="B408" s="39"/>
      <c r="C408" s="40"/>
      <c r="D408" s="233" t="s">
        <v>167</v>
      </c>
      <c r="E408" s="40"/>
      <c r="F408" s="234" t="s">
        <v>2841</v>
      </c>
      <c r="G408" s="40"/>
      <c r="H408" s="40"/>
      <c r="I408" s="235"/>
      <c r="J408" s="40"/>
      <c r="K408" s="40"/>
      <c r="L408" s="44"/>
      <c r="M408" s="236"/>
      <c r="N408" s="237"/>
      <c r="O408" s="91"/>
      <c r="P408" s="91"/>
      <c r="Q408" s="91"/>
      <c r="R408" s="91"/>
      <c r="S408" s="91"/>
      <c r="T408" s="92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7" t="s">
        <v>167</v>
      </c>
      <c r="AU408" s="17" t="s">
        <v>86</v>
      </c>
    </row>
    <row r="409" s="2" customFormat="1" ht="24.15" customHeight="1">
      <c r="A409" s="38"/>
      <c r="B409" s="39"/>
      <c r="C409" s="270" t="s">
        <v>953</v>
      </c>
      <c r="D409" s="270" t="s">
        <v>295</v>
      </c>
      <c r="E409" s="271" t="s">
        <v>2843</v>
      </c>
      <c r="F409" s="272" t="s">
        <v>2844</v>
      </c>
      <c r="G409" s="273" t="s">
        <v>2428</v>
      </c>
      <c r="H409" s="274">
        <v>16</v>
      </c>
      <c r="I409" s="275"/>
      <c r="J409" s="276">
        <f>ROUND(I409*H409,0)</f>
        <v>0</v>
      </c>
      <c r="K409" s="277"/>
      <c r="L409" s="278"/>
      <c r="M409" s="279" t="s">
        <v>1</v>
      </c>
      <c r="N409" s="280" t="s">
        <v>42</v>
      </c>
      <c r="O409" s="91"/>
      <c r="P409" s="229">
        <f>O409*H409</f>
        <v>0</v>
      </c>
      <c r="Q409" s="229">
        <v>0</v>
      </c>
      <c r="R409" s="229">
        <f>Q409*H409</f>
        <v>0</v>
      </c>
      <c r="S409" s="229">
        <v>0</v>
      </c>
      <c r="T409" s="230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31" t="s">
        <v>210</v>
      </c>
      <c r="AT409" s="231" t="s">
        <v>295</v>
      </c>
      <c r="AU409" s="231" t="s">
        <v>86</v>
      </c>
      <c r="AY409" s="17" t="s">
        <v>159</v>
      </c>
      <c r="BE409" s="232">
        <f>IF(N409="základní",J409,0)</f>
        <v>0</v>
      </c>
      <c r="BF409" s="232">
        <f>IF(N409="snížená",J409,0)</f>
        <v>0</v>
      </c>
      <c r="BG409" s="232">
        <f>IF(N409="zákl. přenesená",J409,0)</f>
        <v>0</v>
      </c>
      <c r="BH409" s="232">
        <f>IF(N409="sníž. přenesená",J409,0)</f>
        <v>0</v>
      </c>
      <c r="BI409" s="232">
        <f>IF(N409="nulová",J409,0)</f>
        <v>0</v>
      </c>
      <c r="BJ409" s="17" t="s">
        <v>8</v>
      </c>
      <c r="BK409" s="232">
        <f>ROUND(I409*H409,0)</f>
        <v>0</v>
      </c>
      <c r="BL409" s="17" t="s">
        <v>165</v>
      </c>
      <c r="BM409" s="231" t="s">
        <v>2845</v>
      </c>
    </row>
    <row r="410" s="2" customFormat="1">
      <c r="A410" s="38"/>
      <c r="B410" s="39"/>
      <c r="C410" s="40"/>
      <c r="D410" s="233" t="s">
        <v>167</v>
      </c>
      <c r="E410" s="40"/>
      <c r="F410" s="234" t="s">
        <v>2844</v>
      </c>
      <c r="G410" s="40"/>
      <c r="H410" s="40"/>
      <c r="I410" s="235"/>
      <c r="J410" s="40"/>
      <c r="K410" s="40"/>
      <c r="L410" s="44"/>
      <c r="M410" s="236"/>
      <c r="N410" s="237"/>
      <c r="O410" s="91"/>
      <c r="P410" s="91"/>
      <c r="Q410" s="91"/>
      <c r="R410" s="91"/>
      <c r="S410" s="91"/>
      <c r="T410" s="92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7" t="s">
        <v>167</v>
      </c>
      <c r="AU410" s="17" t="s">
        <v>86</v>
      </c>
    </row>
    <row r="411" s="2" customFormat="1" ht="16.5" customHeight="1">
      <c r="A411" s="38"/>
      <c r="B411" s="39"/>
      <c r="C411" s="270" t="s">
        <v>958</v>
      </c>
      <c r="D411" s="270" t="s">
        <v>295</v>
      </c>
      <c r="E411" s="271" t="s">
        <v>2846</v>
      </c>
      <c r="F411" s="272" t="s">
        <v>2847</v>
      </c>
      <c r="G411" s="273" t="s">
        <v>2428</v>
      </c>
      <c r="H411" s="274">
        <v>1</v>
      </c>
      <c r="I411" s="275"/>
      <c r="J411" s="276">
        <f>ROUND(I411*H411,0)</f>
        <v>0</v>
      </c>
      <c r="K411" s="277"/>
      <c r="L411" s="278"/>
      <c r="M411" s="279" t="s">
        <v>1</v>
      </c>
      <c r="N411" s="280" t="s">
        <v>42</v>
      </c>
      <c r="O411" s="91"/>
      <c r="P411" s="229">
        <f>O411*H411</f>
        <v>0</v>
      </c>
      <c r="Q411" s="229">
        <v>0</v>
      </c>
      <c r="R411" s="229">
        <f>Q411*H411</f>
        <v>0</v>
      </c>
      <c r="S411" s="229">
        <v>0</v>
      </c>
      <c r="T411" s="230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31" t="s">
        <v>210</v>
      </c>
      <c r="AT411" s="231" t="s">
        <v>295</v>
      </c>
      <c r="AU411" s="231" t="s">
        <v>86</v>
      </c>
      <c r="AY411" s="17" t="s">
        <v>159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17" t="s">
        <v>8</v>
      </c>
      <c r="BK411" s="232">
        <f>ROUND(I411*H411,0)</f>
        <v>0</v>
      </c>
      <c r="BL411" s="17" t="s">
        <v>165</v>
      </c>
      <c r="BM411" s="231" t="s">
        <v>2848</v>
      </c>
    </row>
    <row r="412" s="2" customFormat="1">
      <c r="A412" s="38"/>
      <c r="B412" s="39"/>
      <c r="C412" s="40"/>
      <c r="D412" s="233" t="s">
        <v>167</v>
      </c>
      <c r="E412" s="40"/>
      <c r="F412" s="234" t="s">
        <v>2847</v>
      </c>
      <c r="G412" s="40"/>
      <c r="H412" s="40"/>
      <c r="I412" s="235"/>
      <c r="J412" s="40"/>
      <c r="K412" s="40"/>
      <c r="L412" s="44"/>
      <c r="M412" s="236"/>
      <c r="N412" s="237"/>
      <c r="O412" s="91"/>
      <c r="P412" s="91"/>
      <c r="Q412" s="91"/>
      <c r="R412" s="91"/>
      <c r="S412" s="91"/>
      <c r="T412" s="92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7" t="s">
        <v>167</v>
      </c>
      <c r="AU412" s="17" t="s">
        <v>86</v>
      </c>
    </row>
    <row r="413" s="2" customFormat="1" ht="16.5" customHeight="1">
      <c r="A413" s="38"/>
      <c r="B413" s="39"/>
      <c r="C413" s="270" t="s">
        <v>964</v>
      </c>
      <c r="D413" s="270" t="s">
        <v>295</v>
      </c>
      <c r="E413" s="271" t="s">
        <v>2849</v>
      </c>
      <c r="F413" s="272" t="s">
        <v>2850</v>
      </c>
      <c r="G413" s="273" t="s">
        <v>2428</v>
      </c>
      <c r="H413" s="274">
        <v>2</v>
      </c>
      <c r="I413" s="275"/>
      <c r="J413" s="276">
        <f>ROUND(I413*H413,0)</f>
        <v>0</v>
      </c>
      <c r="K413" s="277"/>
      <c r="L413" s="278"/>
      <c r="M413" s="279" t="s">
        <v>1</v>
      </c>
      <c r="N413" s="280" t="s">
        <v>42</v>
      </c>
      <c r="O413" s="91"/>
      <c r="P413" s="229">
        <f>O413*H413</f>
        <v>0</v>
      </c>
      <c r="Q413" s="229">
        <v>0</v>
      </c>
      <c r="R413" s="229">
        <f>Q413*H413</f>
        <v>0</v>
      </c>
      <c r="S413" s="229">
        <v>0</v>
      </c>
      <c r="T413" s="230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31" t="s">
        <v>210</v>
      </c>
      <c r="AT413" s="231" t="s">
        <v>295</v>
      </c>
      <c r="AU413" s="231" t="s">
        <v>86</v>
      </c>
      <c r="AY413" s="17" t="s">
        <v>159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7" t="s">
        <v>8</v>
      </c>
      <c r="BK413" s="232">
        <f>ROUND(I413*H413,0)</f>
        <v>0</v>
      </c>
      <c r="BL413" s="17" t="s">
        <v>165</v>
      </c>
      <c r="BM413" s="231" t="s">
        <v>2851</v>
      </c>
    </row>
    <row r="414" s="2" customFormat="1">
      <c r="A414" s="38"/>
      <c r="B414" s="39"/>
      <c r="C414" s="40"/>
      <c r="D414" s="233" t="s">
        <v>167</v>
      </c>
      <c r="E414" s="40"/>
      <c r="F414" s="234" t="s">
        <v>2850</v>
      </c>
      <c r="G414" s="40"/>
      <c r="H414" s="40"/>
      <c r="I414" s="235"/>
      <c r="J414" s="40"/>
      <c r="K414" s="40"/>
      <c r="L414" s="44"/>
      <c r="M414" s="236"/>
      <c r="N414" s="237"/>
      <c r="O414" s="91"/>
      <c r="P414" s="91"/>
      <c r="Q414" s="91"/>
      <c r="R414" s="91"/>
      <c r="S414" s="91"/>
      <c r="T414" s="92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7" t="s">
        <v>167</v>
      </c>
      <c r="AU414" s="17" t="s">
        <v>86</v>
      </c>
    </row>
    <row r="415" s="2" customFormat="1" ht="16.5" customHeight="1">
      <c r="A415" s="38"/>
      <c r="B415" s="39"/>
      <c r="C415" s="270" t="s">
        <v>968</v>
      </c>
      <c r="D415" s="270" t="s">
        <v>295</v>
      </c>
      <c r="E415" s="271" t="s">
        <v>2852</v>
      </c>
      <c r="F415" s="272" t="s">
        <v>2853</v>
      </c>
      <c r="G415" s="273" t="s">
        <v>2428</v>
      </c>
      <c r="H415" s="274">
        <v>4</v>
      </c>
      <c r="I415" s="275"/>
      <c r="J415" s="276">
        <f>ROUND(I415*H415,0)</f>
        <v>0</v>
      </c>
      <c r="K415" s="277"/>
      <c r="L415" s="278"/>
      <c r="M415" s="279" t="s">
        <v>1</v>
      </c>
      <c r="N415" s="280" t="s">
        <v>42</v>
      </c>
      <c r="O415" s="91"/>
      <c r="P415" s="229">
        <f>O415*H415</f>
        <v>0</v>
      </c>
      <c r="Q415" s="229">
        <v>0</v>
      </c>
      <c r="R415" s="229">
        <f>Q415*H415</f>
        <v>0</v>
      </c>
      <c r="S415" s="229">
        <v>0</v>
      </c>
      <c r="T415" s="230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31" t="s">
        <v>210</v>
      </c>
      <c r="AT415" s="231" t="s">
        <v>295</v>
      </c>
      <c r="AU415" s="231" t="s">
        <v>86</v>
      </c>
      <c r="AY415" s="17" t="s">
        <v>159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17" t="s">
        <v>8</v>
      </c>
      <c r="BK415" s="232">
        <f>ROUND(I415*H415,0)</f>
        <v>0</v>
      </c>
      <c r="BL415" s="17" t="s">
        <v>165</v>
      </c>
      <c r="BM415" s="231" t="s">
        <v>2854</v>
      </c>
    </row>
    <row r="416" s="2" customFormat="1">
      <c r="A416" s="38"/>
      <c r="B416" s="39"/>
      <c r="C416" s="40"/>
      <c r="D416" s="233" t="s">
        <v>167</v>
      </c>
      <c r="E416" s="40"/>
      <c r="F416" s="234" t="s">
        <v>2853</v>
      </c>
      <c r="G416" s="40"/>
      <c r="H416" s="40"/>
      <c r="I416" s="235"/>
      <c r="J416" s="40"/>
      <c r="K416" s="40"/>
      <c r="L416" s="44"/>
      <c r="M416" s="236"/>
      <c r="N416" s="237"/>
      <c r="O416" s="91"/>
      <c r="P416" s="91"/>
      <c r="Q416" s="91"/>
      <c r="R416" s="91"/>
      <c r="S416" s="91"/>
      <c r="T416" s="92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7" t="s">
        <v>167</v>
      </c>
      <c r="AU416" s="17" t="s">
        <v>86</v>
      </c>
    </row>
    <row r="417" s="2" customFormat="1" ht="16.5" customHeight="1">
      <c r="A417" s="38"/>
      <c r="B417" s="39"/>
      <c r="C417" s="270" t="s">
        <v>972</v>
      </c>
      <c r="D417" s="270" t="s">
        <v>295</v>
      </c>
      <c r="E417" s="271" t="s">
        <v>2855</v>
      </c>
      <c r="F417" s="272" t="s">
        <v>2856</v>
      </c>
      <c r="G417" s="273" t="s">
        <v>2428</v>
      </c>
      <c r="H417" s="274">
        <v>3</v>
      </c>
      <c r="I417" s="275"/>
      <c r="J417" s="276">
        <f>ROUND(I417*H417,0)</f>
        <v>0</v>
      </c>
      <c r="K417" s="277"/>
      <c r="L417" s="278"/>
      <c r="M417" s="279" t="s">
        <v>1</v>
      </c>
      <c r="N417" s="280" t="s">
        <v>42</v>
      </c>
      <c r="O417" s="91"/>
      <c r="P417" s="229">
        <f>O417*H417</f>
        <v>0</v>
      </c>
      <c r="Q417" s="229">
        <v>0</v>
      </c>
      <c r="R417" s="229">
        <f>Q417*H417</f>
        <v>0</v>
      </c>
      <c r="S417" s="229">
        <v>0</v>
      </c>
      <c r="T417" s="230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31" t="s">
        <v>210</v>
      </c>
      <c r="AT417" s="231" t="s">
        <v>295</v>
      </c>
      <c r="AU417" s="231" t="s">
        <v>86</v>
      </c>
      <c r="AY417" s="17" t="s">
        <v>159</v>
      </c>
      <c r="BE417" s="232">
        <f>IF(N417="základní",J417,0)</f>
        <v>0</v>
      </c>
      <c r="BF417" s="232">
        <f>IF(N417="snížená",J417,0)</f>
        <v>0</v>
      </c>
      <c r="BG417" s="232">
        <f>IF(N417="zákl. přenesená",J417,0)</f>
        <v>0</v>
      </c>
      <c r="BH417" s="232">
        <f>IF(N417="sníž. přenesená",J417,0)</f>
        <v>0</v>
      </c>
      <c r="BI417" s="232">
        <f>IF(N417="nulová",J417,0)</f>
        <v>0</v>
      </c>
      <c r="BJ417" s="17" t="s">
        <v>8</v>
      </c>
      <c r="BK417" s="232">
        <f>ROUND(I417*H417,0)</f>
        <v>0</v>
      </c>
      <c r="BL417" s="17" t="s">
        <v>165</v>
      </c>
      <c r="BM417" s="231" t="s">
        <v>2857</v>
      </c>
    </row>
    <row r="418" s="2" customFormat="1">
      <c r="A418" s="38"/>
      <c r="B418" s="39"/>
      <c r="C418" s="40"/>
      <c r="D418" s="233" t="s">
        <v>167</v>
      </c>
      <c r="E418" s="40"/>
      <c r="F418" s="234" t="s">
        <v>2856</v>
      </c>
      <c r="G418" s="40"/>
      <c r="H418" s="40"/>
      <c r="I418" s="235"/>
      <c r="J418" s="40"/>
      <c r="K418" s="40"/>
      <c r="L418" s="44"/>
      <c r="M418" s="236"/>
      <c r="N418" s="237"/>
      <c r="O418" s="91"/>
      <c r="P418" s="91"/>
      <c r="Q418" s="91"/>
      <c r="R418" s="91"/>
      <c r="S418" s="91"/>
      <c r="T418" s="92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7" t="s">
        <v>167</v>
      </c>
      <c r="AU418" s="17" t="s">
        <v>86</v>
      </c>
    </row>
    <row r="419" s="2" customFormat="1" ht="24.15" customHeight="1">
      <c r="A419" s="38"/>
      <c r="B419" s="39"/>
      <c r="C419" s="270" t="s">
        <v>976</v>
      </c>
      <c r="D419" s="270" t="s">
        <v>295</v>
      </c>
      <c r="E419" s="271" t="s">
        <v>2858</v>
      </c>
      <c r="F419" s="272" t="s">
        <v>2859</v>
      </c>
      <c r="G419" s="273" t="s">
        <v>2428</v>
      </c>
      <c r="H419" s="274">
        <v>2</v>
      </c>
      <c r="I419" s="275"/>
      <c r="J419" s="276">
        <f>ROUND(I419*H419,0)</f>
        <v>0</v>
      </c>
      <c r="K419" s="277"/>
      <c r="L419" s="278"/>
      <c r="M419" s="279" t="s">
        <v>1</v>
      </c>
      <c r="N419" s="280" t="s">
        <v>42</v>
      </c>
      <c r="O419" s="91"/>
      <c r="P419" s="229">
        <f>O419*H419</f>
        <v>0</v>
      </c>
      <c r="Q419" s="229">
        <v>0</v>
      </c>
      <c r="R419" s="229">
        <f>Q419*H419</f>
        <v>0</v>
      </c>
      <c r="S419" s="229">
        <v>0</v>
      </c>
      <c r="T419" s="230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31" t="s">
        <v>210</v>
      </c>
      <c r="AT419" s="231" t="s">
        <v>295</v>
      </c>
      <c r="AU419" s="231" t="s">
        <v>86</v>
      </c>
      <c r="AY419" s="17" t="s">
        <v>159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17" t="s">
        <v>8</v>
      </c>
      <c r="BK419" s="232">
        <f>ROUND(I419*H419,0)</f>
        <v>0</v>
      </c>
      <c r="BL419" s="17" t="s">
        <v>165</v>
      </c>
      <c r="BM419" s="231" t="s">
        <v>2860</v>
      </c>
    </row>
    <row r="420" s="2" customFormat="1">
      <c r="A420" s="38"/>
      <c r="B420" s="39"/>
      <c r="C420" s="40"/>
      <c r="D420" s="233" t="s">
        <v>167</v>
      </c>
      <c r="E420" s="40"/>
      <c r="F420" s="234" t="s">
        <v>2859</v>
      </c>
      <c r="G420" s="40"/>
      <c r="H420" s="40"/>
      <c r="I420" s="235"/>
      <c r="J420" s="40"/>
      <c r="K420" s="40"/>
      <c r="L420" s="44"/>
      <c r="M420" s="236"/>
      <c r="N420" s="237"/>
      <c r="O420" s="91"/>
      <c r="P420" s="91"/>
      <c r="Q420" s="91"/>
      <c r="R420" s="91"/>
      <c r="S420" s="91"/>
      <c r="T420" s="92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7" t="s">
        <v>167</v>
      </c>
      <c r="AU420" s="17" t="s">
        <v>86</v>
      </c>
    </row>
    <row r="421" s="2" customFormat="1" ht="16.5" customHeight="1">
      <c r="A421" s="38"/>
      <c r="B421" s="39"/>
      <c r="C421" s="270" t="s">
        <v>980</v>
      </c>
      <c r="D421" s="270" t="s">
        <v>295</v>
      </c>
      <c r="E421" s="271" t="s">
        <v>2861</v>
      </c>
      <c r="F421" s="272" t="s">
        <v>2862</v>
      </c>
      <c r="G421" s="273" t="s">
        <v>2428</v>
      </c>
      <c r="H421" s="274">
        <v>2</v>
      </c>
      <c r="I421" s="275"/>
      <c r="J421" s="276">
        <f>ROUND(I421*H421,0)</f>
        <v>0</v>
      </c>
      <c r="K421" s="277"/>
      <c r="L421" s="278"/>
      <c r="M421" s="279" t="s">
        <v>1</v>
      </c>
      <c r="N421" s="280" t="s">
        <v>42</v>
      </c>
      <c r="O421" s="91"/>
      <c r="P421" s="229">
        <f>O421*H421</f>
        <v>0</v>
      </c>
      <c r="Q421" s="229">
        <v>0</v>
      </c>
      <c r="R421" s="229">
        <f>Q421*H421</f>
        <v>0</v>
      </c>
      <c r="S421" s="229">
        <v>0</v>
      </c>
      <c r="T421" s="230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31" t="s">
        <v>210</v>
      </c>
      <c r="AT421" s="231" t="s">
        <v>295</v>
      </c>
      <c r="AU421" s="231" t="s">
        <v>86</v>
      </c>
      <c r="AY421" s="17" t="s">
        <v>159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17" t="s">
        <v>8</v>
      </c>
      <c r="BK421" s="232">
        <f>ROUND(I421*H421,0)</f>
        <v>0</v>
      </c>
      <c r="BL421" s="17" t="s">
        <v>165</v>
      </c>
      <c r="BM421" s="231" t="s">
        <v>2863</v>
      </c>
    </row>
    <row r="422" s="2" customFormat="1">
      <c r="A422" s="38"/>
      <c r="B422" s="39"/>
      <c r="C422" s="40"/>
      <c r="D422" s="233" t="s">
        <v>167</v>
      </c>
      <c r="E422" s="40"/>
      <c r="F422" s="234" t="s">
        <v>2862</v>
      </c>
      <c r="G422" s="40"/>
      <c r="H422" s="40"/>
      <c r="I422" s="235"/>
      <c r="J422" s="40"/>
      <c r="K422" s="40"/>
      <c r="L422" s="44"/>
      <c r="M422" s="236"/>
      <c r="N422" s="237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167</v>
      </c>
      <c r="AU422" s="17" t="s">
        <v>86</v>
      </c>
    </row>
    <row r="423" s="2" customFormat="1" ht="16.5" customHeight="1">
      <c r="A423" s="38"/>
      <c r="B423" s="39"/>
      <c r="C423" s="270" t="s">
        <v>984</v>
      </c>
      <c r="D423" s="270" t="s">
        <v>295</v>
      </c>
      <c r="E423" s="271" t="s">
        <v>2864</v>
      </c>
      <c r="F423" s="272" t="s">
        <v>2865</v>
      </c>
      <c r="G423" s="273" t="s">
        <v>2428</v>
      </c>
      <c r="H423" s="274">
        <v>12</v>
      </c>
      <c r="I423" s="275"/>
      <c r="J423" s="276">
        <f>ROUND(I423*H423,0)</f>
        <v>0</v>
      </c>
      <c r="K423" s="277"/>
      <c r="L423" s="278"/>
      <c r="M423" s="279" t="s">
        <v>1</v>
      </c>
      <c r="N423" s="280" t="s">
        <v>42</v>
      </c>
      <c r="O423" s="91"/>
      <c r="P423" s="229">
        <f>O423*H423</f>
        <v>0</v>
      </c>
      <c r="Q423" s="229">
        <v>0</v>
      </c>
      <c r="R423" s="229">
        <f>Q423*H423</f>
        <v>0</v>
      </c>
      <c r="S423" s="229">
        <v>0</v>
      </c>
      <c r="T423" s="230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231" t="s">
        <v>210</v>
      </c>
      <c r="AT423" s="231" t="s">
        <v>295</v>
      </c>
      <c r="AU423" s="231" t="s">
        <v>86</v>
      </c>
      <c r="AY423" s="17" t="s">
        <v>159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17" t="s">
        <v>8</v>
      </c>
      <c r="BK423" s="232">
        <f>ROUND(I423*H423,0)</f>
        <v>0</v>
      </c>
      <c r="BL423" s="17" t="s">
        <v>165</v>
      </c>
      <c r="BM423" s="231" t="s">
        <v>2866</v>
      </c>
    </row>
    <row r="424" s="2" customFormat="1">
      <c r="A424" s="38"/>
      <c r="B424" s="39"/>
      <c r="C424" s="40"/>
      <c r="D424" s="233" t="s">
        <v>167</v>
      </c>
      <c r="E424" s="40"/>
      <c r="F424" s="234" t="s">
        <v>2865</v>
      </c>
      <c r="G424" s="40"/>
      <c r="H424" s="40"/>
      <c r="I424" s="235"/>
      <c r="J424" s="40"/>
      <c r="K424" s="40"/>
      <c r="L424" s="44"/>
      <c r="M424" s="236"/>
      <c r="N424" s="237"/>
      <c r="O424" s="91"/>
      <c r="P424" s="91"/>
      <c r="Q424" s="91"/>
      <c r="R424" s="91"/>
      <c r="S424" s="91"/>
      <c r="T424" s="92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7" t="s">
        <v>167</v>
      </c>
      <c r="AU424" s="17" t="s">
        <v>86</v>
      </c>
    </row>
    <row r="425" s="2" customFormat="1" ht="16.5" customHeight="1">
      <c r="A425" s="38"/>
      <c r="B425" s="39"/>
      <c r="C425" s="270" t="s">
        <v>989</v>
      </c>
      <c r="D425" s="270" t="s">
        <v>295</v>
      </c>
      <c r="E425" s="271" t="s">
        <v>2867</v>
      </c>
      <c r="F425" s="272" t="s">
        <v>2868</v>
      </c>
      <c r="G425" s="273" t="s">
        <v>432</v>
      </c>
      <c r="H425" s="274">
        <v>80</v>
      </c>
      <c r="I425" s="275"/>
      <c r="J425" s="276">
        <f>ROUND(I425*H425,0)</f>
        <v>0</v>
      </c>
      <c r="K425" s="277"/>
      <c r="L425" s="278"/>
      <c r="M425" s="279" t="s">
        <v>1</v>
      </c>
      <c r="N425" s="280" t="s">
        <v>42</v>
      </c>
      <c r="O425" s="91"/>
      <c r="P425" s="229">
        <f>O425*H425</f>
        <v>0</v>
      </c>
      <c r="Q425" s="229">
        <v>0</v>
      </c>
      <c r="R425" s="229">
        <f>Q425*H425</f>
        <v>0</v>
      </c>
      <c r="S425" s="229">
        <v>0</v>
      </c>
      <c r="T425" s="230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31" t="s">
        <v>210</v>
      </c>
      <c r="AT425" s="231" t="s">
        <v>295</v>
      </c>
      <c r="AU425" s="231" t="s">
        <v>86</v>
      </c>
      <c r="AY425" s="17" t="s">
        <v>159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17" t="s">
        <v>8</v>
      </c>
      <c r="BK425" s="232">
        <f>ROUND(I425*H425,0)</f>
        <v>0</v>
      </c>
      <c r="BL425" s="17" t="s">
        <v>165</v>
      </c>
      <c r="BM425" s="231" t="s">
        <v>2869</v>
      </c>
    </row>
    <row r="426" s="2" customFormat="1">
      <c r="A426" s="38"/>
      <c r="B426" s="39"/>
      <c r="C426" s="40"/>
      <c r="D426" s="233" t="s">
        <v>167</v>
      </c>
      <c r="E426" s="40"/>
      <c r="F426" s="234" t="s">
        <v>2868</v>
      </c>
      <c r="G426" s="40"/>
      <c r="H426" s="40"/>
      <c r="I426" s="235"/>
      <c r="J426" s="40"/>
      <c r="K426" s="40"/>
      <c r="L426" s="44"/>
      <c r="M426" s="236"/>
      <c r="N426" s="237"/>
      <c r="O426" s="91"/>
      <c r="P426" s="91"/>
      <c r="Q426" s="91"/>
      <c r="R426" s="91"/>
      <c r="S426" s="91"/>
      <c r="T426" s="92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7" t="s">
        <v>167</v>
      </c>
      <c r="AU426" s="17" t="s">
        <v>86</v>
      </c>
    </row>
    <row r="427" s="2" customFormat="1" ht="16.5" customHeight="1">
      <c r="A427" s="38"/>
      <c r="B427" s="39"/>
      <c r="C427" s="270" t="s">
        <v>993</v>
      </c>
      <c r="D427" s="270" t="s">
        <v>295</v>
      </c>
      <c r="E427" s="271" t="s">
        <v>2870</v>
      </c>
      <c r="F427" s="272" t="s">
        <v>2871</v>
      </c>
      <c r="G427" s="273" t="s">
        <v>432</v>
      </c>
      <c r="H427" s="274">
        <v>30</v>
      </c>
      <c r="I427" s="275"/>
      <c r="J427" s="276">
        <f>ROUND(I427*H427,0)</f>
        <v>0</v>
      </c>
      <c r="K427" s="277"/>
      <c r="L427" s="278"/>
      <c r="M427" s="279" t="s">
        <v>1</v>
      </c>
      <c r="N427" s="280" t="s">
        <v>42</v>
      </c>
      <c r="O427" s="91"/>
      <c r="P427" s="229">
        <f>O427*H427</f>
        <v>0</v>
      </c>
      <c r="Q427" s="229">
        <v>0</v>
      </c>
      <c r="R427" s="229">
        <f>Q427*H427</f>
        <v>0</v>
      </c>
      <c r="S427" s="229">
        <v>0</v>
      </c>
      <c r="T427" s="230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31" t="s">
        <v>210</v>
      </c>
      <c r="AT427" s="231" t="s">
        <v>295</v>
      </c>
      <c r="AU427" s="231" t="s">
        <v>86</v>
      </c>
      <c r="AY427" s="17" t="s">
        <v>159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17" t="s">
        <v>8</v>
      </c>
      <c r="BK427" s="232">
        <f>ROUND(I427*H427,0)</f>
        <v>0</v>
      </c>
      <c r="BL427" s="17" t="s">
        <v>165</v>
      </c>
      <c r="BM427" s="231" t="s">
        <v>2872</v>
      </c>
    </row>
    <row r="428" s="2" customFormat="1">
      <c r="A428" s="38"/>
      <c r="B428" s="39"/>
      <c r="C428" s="40"/>
      <c r="D428" s="233" t="s">
        <v>167</v>
      </c>
      <c r="E428" s="40"/>
      <c r="F428" s="234" t="s">
        <v>2871</v>
      </c>
      <c r="G428" s="40"/>
      <c r="H428" s="40"/>
      <c r="I428" s="235"/>
      <c r="J428" s="40"/>
      <c r="K428" s="40"/>
      <c r="L428" s="44"/>
      <c r="M428" s="236"/>
      <c r="N428" s="237"/>
      <c r="O428" s="91"/>
      <c r="P428" s="91"/>
      <c r="Q428" s="91"/>
      <c r="R428" s="91"/>
      <c r="S428" s="91"/>
      <c r="T428" s="92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7" t="s">
        <v>167</v>
      </c>
      <c r="AU428" s="17" t="s">
        <v>86</v>
      </c>
    </row>
    <row r="429" s="2" customFormat="1" ht="16.5" customHeight="1">
      <c r="A429" s="38"/>
      <c r="B429" s="39"/>
      <c r="C429" s="270" t="s">
        <v>997</v>
      </c>
      <c r="D429" s="270" t="s">
        <v>295</v>
      </c>
      <c r="E429" s="271" t="s">
        <v>2873</v>
      </c>
      <c r="F429" s="272" t="s">
        <v>2874</v>
      </c>
      <c r="G429" s="273" t="s">
        <v>432</v>
      </c>
      <c r="H429" s="274">
        <v>30</v>
      </c>
      <c r="I429" s="275"/>
      <c r="J429" s="276">
        <f>ROUND(I429*H429,0)</f>
        <v>0</v>
      </c>
      <c r="K429" s="277"/>
      <c r="L429" s="278"/>
      <c r="M429" s="279" t="s">
        <v>1</v>
      </c>
      <c r="N429" s="280" t="s">
        <v>42</v>
      </c>
      <c r="O429" s="91"/>
      <c r="P429" s="229">
        <f>O429*H429</f>
        <v>0</v>
      </c>
      <c r="Q429" s="229">
        <v>0</v>
      </c>
      <c r="R429" s="229">
        <f>Q429*H429</f>
        <v>0</v>
      </c>
      <c r="S429" s="229">
        <v>0</v>
      </c>
      <c r="T429" s="230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31" t="s">
        <v>210</v>
      </c>
      <c r="AT429" s="231" t="s">
        <v>295</v>
      </c>
      <c r="AU429" s="231" t="s">
        <v>86</v>
      </c>
      <c r="AY429" s="17" t="s">
        <v>159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17" t="s">
        <v>8</v>
      </c>
      <c r="BK429" s="232">
        <f>ROUND(I429*H429,0)</f>
        <v>0</v>
      </c>
      <c r="BL429" s="17" t="s">
        <v>165</v>
      </c>
      <c r="BM429" s="231" t="s">
        <v>2875</v>
      </c>
    </row>
    <row r="430" s="2" customFormat="1">
      <c r="A430" s="38"/>
      <c r="B430" s="39"/>
      <c r="C430" s="40"/>
      <c r="D430" s="233" t="s">
        <v>167</v>
      </c>
      <c r="E430" s="40"/>
      <c r="F430" s="234" t="s">
        <v>2874</v>
      </c>
      <c r="G430" s="40"/>
      <c r="H430" s="40"/>
      <c r="I430" s="235"/>
      <c r="J430" s="40"/>
      <c r="K430" s="40"/>
      <c r="L430" s="44"/>
      <c r="M430" s="236"/>
      <c r="N430" s="237"/>
      <c r="O430" s="91"/>
      <c r="P430" s="91"/>
      <c r="Q430" s="91"/>
      <c r="R430" s="91"/>
      <c r="S430" s="91"/>
      <c r="T430" s="92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7" t="s">
        <v>167</v>
      </c>
      <c r="AU430" s="17" t="s">
        <v>86</v>
      </c>
    </row>
    <row r="431" s="2" customFormat="1" ht="16.5" customHeight="1">
      <c r="A431" s="38"/>
      <c r="B431" s="39"/>
      <c r="C431" s="270" t="s">
        <v>1001</v>
      </c>
      <c r="D431" s="270" t="s">
        <v>295</v>
      </c>
      <c r="E431" s="271" t="s">
        <v>2876</v>
      </c>
      <c r="F431" s="272" t="s">
        <v>2877</v>
      </c>
      <c r="G431" s="273" t="s">
        <v>432</v>
      </c>
      <c r="H431" s="274">
        <v>20</v>
      </c>
      <c r="I431" s="275"/>
      <c r="J431" s="276">
        <f>ROUND(I431*H431,0)</f>
        <v>0</v>
      </c>
      <c r="K431" s="277"/>
      <c r="L431" s="278"/>
      <c r="M431" s="279" t="s">
        <v>1</v>
      </c>
      <c r="N431" s="280" t="s">
        <v>42</v>
      </c>
      <c r="O431" s="91"/>
      <c r="P431" s="229">
        <f>O431*H431</f>
        <v>0</v>
      </c>
      <c r="Q431" s="229">
        <v>0</v>
      </c>
      <c r="R431" s="229">
        <f>Q431*H431</f>
        <v>0</v>
      </c>
      <c r="S431" s="229">
        <v>0</v>
      </c>
      <c r="T431" s="230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31" t="s">
        <v>210</v>
      </c>
      <c r="AT431" s="231" t="s">
        <v>295</v>
      </c>
      <c r="AU431" s="231" t="s">
        <v>86</v>
      </c>
      <c r="AY431" s="17" t="s">
        <v>159</v>
      </c>
      <c r="BE431" s="232">
        <f>IF(N431="základní",J431,0)</f>
        <v>0</v>
      </c>
      <c r="BF431" s="232">
        <f>IF(N431="snížená",J431,0)</f>
        <v>0</v>
      </c>
      <c r="BG431" s="232">
        <f>IF(N431="zákl. přenesená",J431,0)</f>
        <v>0</v>
      </c>
      <c r="BH431" s="232">
        <f>IF(N431="sníž. přenesená",J431,0)</f>
        <v>0</v>
      </c>
      <c r="BI431" s="232">
        <f>IF(N431="nulová",J431,0)</f>
        <v>0</v>
      </c>
      <c r="BJ431" s="17" t="s">
        <v>8</v>
      </c>
      <c r="BK431" s="232">
        <f>ROUND(I431*H431,0)</f>
        <v>0</v>
      </c>
      <c r="BL431" s="17" t="s">
        <v>165</v>
      </c>
      <c r="BM431" s="231" t="s">
        <v>2878</v>
      </c>
    </row>
    <row r="432" s="2" customFormat="1">
      <c r="A432" s="38"/>
      <c r="B432" s="39"/>
      <c r="C432" s="40"/>
      <c r="D432" s="233" t="s">
        <v>167</v>
      </c>
      <c r="E432" s="40"/>
      <c r="F432" s="234" t="s">
        <v>2877</v>
      </c>
      <c r="G432" s="40"/>
      <c r="H432" s="40"/>
      <c r="I432" s="235"/>
      <c r="J432" s="40"/>
      <c r="K432" s="40"/>
      <c r="L432" s="44"/>
      <c r="M432" s="236"/>
      <c r="N432" s="237"/>
      <c r="O432" s="91"/>
      <c r="P432" s="91"/>
      <c r="Q432" s="91"/>
      <c r="R432" s="91"/>
      <c r="S432" s="91"/>
      <c r="T432" s="92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T432" s="17" t="s">
        <v>167</v>
      </c>
      <c r="AU432" s="17" t="s">
        <v>86</v>
      </c>
    </row>
    <row r="433" s="2" customFormat="1" ht="16.5" customHeight="1">
      <c r="A433" s="38"/>
      <c r="B433" s="39"/>
      <c r="C433" s="270" t="s">
        <v>1005</v>
      </c>
      <c r="D433" s="270" t="s">
        <v>295</v>
      </c>
      <c r="E433" s="271" t="s">
        <v>2879</v>
      </c>
      <c r="F433" s="272" t="s">
        <v>2880</v>
      </c>
      <c r="G433" s="273" t="s">
        <v>432</v>
      </c>
      <c r="H433" s="274">
        <v>100</v>
      </c>
      <c r="I433" s="275"/>
      <c r="J433" s="276">
        <f>ROUND(I433*H433,0)</f>
        <v>0</v>
      </c>
      <c r="K433" s="277"/>
      <c r="L433" s="278"/>
      <c r="M433" s="279" t="s">
        <v>1</v>
      </c>
      <c r="N433" s="280" t="s">
        <v>42</v>
      </c>
      <c r="O433" s="91"/>
      <c r="P433" s="229">
        <f>O433*H433</f>
        <v>0</v>
      </c>
      <c r="Q433" s="229">
        <v>0</v>
      </c>
      <c r="R433" s="229">
        <f>Q433*H433</f>
        <v>0</v>
      </c>
      <c r="S433" s="229">
        <v>0</v>
      </c>
      <c r="T433" s="230">
        <f>S433*H433</f>
        <v>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231" t="s">
        <v>210</v>
      </c>
      <c r="AT433" s="231" t="s">
        <v>295</v>
      </c>
      <c r="AU433" s="231" t="s">
        <v>86</v>
      </c>
      <c r="AY433" s="17" t="s">
        <v>159</v>
      </c>
      <c r="BE433" s="232">
        <f>IF(N433="základní",J433,0)</f>
        <v>0</v>
      </c>
      <c r="BF433" s="232">
        <f>IF(N433="snížená",J433,0)</f>
        <v>0</v>
      </c>
      <c r="BG433" s="232">
        <f>IF(N433="zákl. přenesená",J433,0)</f>
        <v>0</v>
      </c>
      <c r="BH433" s="232">
        <f>IF(N433="sníž. přenesená",J433,0)</f>
        <v>0</v>
      </c>
      <c r="BI433" s="232">
        <f>IF(N433="nulová",J433,0)</f>
        <v>0</v>
      </c>
      <c r="BJ433" s="17" t="s">
        <v>8</v>
      </c>
      <c r="BK433" s="232">
        <f>ROUND(I433*H433,0)</f>
        <v>0</v>
      </c>
      <c r="BL433" s="17" t="s">
        <v>165</v>
      </c>
      <c r="BM433" s="231" t="s">
        <v>2881</v>
      </c>
    </row>
    <row r="434" s="2" customFormat="1">
      <c r="A434" s="38"/>
      <c r="B434" s="39"/>
      <c r="C434" s="40"/>
      <c r="D434" s="233" t="s">
        <v>167</v>
      </c>
      <c r="E434" s="40"/>
      <c r="F434" s="234" t="s">
        <v>2880</v>
      </c>
      <c r="G434" s="40"/>
      <c r="H434" s="40"/>
      <c r="I434" s="235"/>
      <c r="J434" s="40"/>
      <c r="K434" s="40"/>
      <c r="L434" s="44"/>
      <c r="M434" s="236"/>
      <c r="N434" s="237"/>
      <c r="O434" s="91"/>
      <c r="P434" s="91"/>
      <c r="Q434" s="91"/>
      <c r="R434" s="91"/>
      <c r="S434" s="91"/>
      <c r="T434" s="92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T434" s="17" t="s">
        <v>167</v>
      </c>
      <c r="AU434" s="17" t="s">
        <v>86</v>
      </c>
    </row>
    <row r="435" s="2" customFormat="1" ht="16.5" customHeight="1">
      <c r="A435" s="38"/>
      <c r="B435" s="39"/>
      <c r="C435" s="270" t="s">
        <v>1009</v>
      </c>
      <c r="D435" s="270" t="s">
        <v>295</v>
      </c>
      <c r="E435" s="271" t="s">
        <v>2882</v>
      </c>
      <c r="F435" s="272" t="s">
        <v>2883</v>
      </c>
      <c r="G435" s="273" t="s">
        <v>432</v>
      </c>
      <c r="H435" s="274">
        <v>100</v>
      </c>
      <c r="I435" s="275"/>
      <c r="J435" s="276">
        <f>ROUND(I435*H435,0)</f>
        <v>0</v>
      </c>
      <c r="K435" s="277"/>
      <c r="L435" s="278"/>
      <c r="M435" s="279" t="s">
        <v>1</v>
      </c>
      <c r="N435" s="280" t="s">
        <v>42</v>
      </c>
      <c r="O435" s="91"/>
      <c r="P435" s="229">
        <f>O435*H435</f>
        <v>0</v>
      </c>
      <c r="Q435" s="229">
        <v>0</v>
      </c>
      <c r="R435" s="229">
        <f>Q435*H435</f>
        <v>0</v>
      </c>
      <c r="S435" s="229">
        <v>0</v>
      </c>
      <c r="T435" s="230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31" t="s">
        <v>210</v>
      </c>
      <c r="AT435" s="231" t="s">
        <v>295</v>
      </c>
      <c r="AU435" s="231" t="s">
        <v>86</v>
      </c>
      <c r="AY435" s="17" t="s">
        <v>159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17" t="s">
        <v>8</v>
      </c>
      <c r="BK435" s="232">
        <f>ROUND(I435*H435,0)</f>
        <v>0</v>
      </c>
      <c r="BL435" s="17" t="s">
        <v>165</v>
      </c>
      <c r="BM435" s="231" t="s">
        <v>2884</v>
      </c>
    </row>
    <row r="436" s="2" customFormat="1">
      <c r="A436" s="38"/>
      <c r="B436" s="39"/>
      <c r="C436" s="40"/>
      <c r="D436" s="233" t="s">
        <v>167</v>
      </c>
      <c r="E436" s="40"/>
      <c r="F436" s="234" t="s">
        <v>2883</v>
      </c>
      <c r="G436" s="40"/>
      <c r="H436" s="40"/>
      <c r="I436" s="235"/>
      <c r="J436" s="40"/>
      <c r="K436" s="40"/>
      <c r="L436" s="44"/>
      <c r="M436" s="236"/>
      <c r="N436" s="237"/>
      <c r="O436" s="91"/>
      <c r="P436" s="91"/>
      <c r="Q436" s="91"/>
      <c r="R436" s="91"/>
      <c r="S436" s="91"/>
      <c r="T436" s="92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7" t="s">
        <v>167</v>
      </c>
      <c r="AU436" s="17" t="s">
        <v>86</v>
      </c>
    </row>
    <row r="437" s="2" customFormat="1" ht="16.5" customHeight="1">
      <c r="A437" s="38"/>
      <c r="B437" s="39"/>
      <c r="C437" s="270" t="s">
        <v>1013</v>
      </c>
      <c r="D437" s="270" t="s">
        <v>295</v>
      </c>
      <c r="E437" s="271" t="s">
        <v>2885</v>
      </c>
      <c r="F437" s="272" t="s">
        <v>2886</v>
      </c>
      <c r="G437" s="273" t="s">
        <v>432</v>
      </c>
      <c r="H437" s="274">
        <v>20</v>
      </c>
      <c r="I437" s="275"/>
      <c r="J437" s="276">
        <f>ROUND(I437*H437,0)</f>
        <v>0</v>
      </c>
      <c r="K437" s="277"/>
      <c r="L437" s="278"/>
      <c r="M437" s="279" t="s">
        <v>1</v>
      </c>
      <c r="N437" s="280" t="s">
        <v>42</v>
      </c>
      <c r="O437" s="91"/>
      <c r="P437" s="229">
        <f>O437*H437</f>
        <v>0</v>
      </c>
      <c r="Q437" s="229">
        <v>0</v>
      </c>
      <c r="R437" s="229">
        <f>Q437*H437</f>
        <v>0</v>
      </c>
      <c r="S437" s="229">
        <v>0</v>
      </c>
      <c r="T437" s="230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31" t="s">
        <v>210</v>
      </c>
      <c r="AT437" s="231" t="s">
        <v>295</v>
      </c>
      <c r="AU437" s="231" t="s">
        <v>86</v>
      </c>
      <c r="AY437" s="17" t="s">
        <v>159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7" t="s">
        <v>8</v>
      </c>
      <c r="BK437" s="232">
        <f>ROUND(I437*H437,0)</f>
        <v>0</v>
      </c>
      <c r="BL437" s="17" t="s">
        <v>165</v>
      </c>
      <c r="BM437" s="231" t="s">
        <v>2887</v>
      </c>
    </row>
    <row r="438" s="2" customFormat="1">
      <c r="A438" s="38"/>
      <c r="B438" s="39"/>
      <c r="C438" s="40"/>
      <c r="D438" s="233" t="s">
        <v>167</v>
      </c>
      <c r="E438" s="40"/>
      <c r="F438" s="234" t="s">
        <v>2886</v>
      </c>
      <c r="G438" s="40"/>
      <c r="H438" s="40"/>
      <c r="I438" s="235"/>
      <c r="J438" s="40"/>
      <c r="K438" s="40"/>
      <c r="L438" s="44"/>
      <c r="M438" s="236"/>
      <c r="N438" s="237"/>
      <c r="O438" s="91"/>
      <c r="P438" s="91"/>
      <c r="Q438" s="91"/>
      <c r="R438" s="91"/>
      <c r="S438" s="91"/>
      <c r="T438" s="92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7" t="s">
        <v>167</v>
      </c>
      <c r="AU438" s="17" t="s">
        <v>86</v>
      </c>
    </row>
    <row r="439" s="2" customFormat="1" ht="16.5" customHeight="1">
      <c r="A439" s="38"/>
      <c r="B439" s="39"/>
      <c r="C439" s="270" t="s">
        <v>1019</v>
      </c>
      <c r="D439" s="270" t="s">
        <v>295</v>
      </c>
      <c r="E439" s="271" t="s">
        <v>2888</v>
      </c>
      <c r="F439" s="272" t="s">
        <v>2889</v>
      </c>
      <c r="G439" s="273" t="s">
        <v>432</v>
      </c>
      <c r="H439" s="274">
        <v>610</v>
      </c>
      <c r="I439" s="275"/>
      <c r="J439" s="276">
        <f>ROUND(I439*H439,0)</f>
        <v>0</v>
      </c>
      <c r="K439" s="277"/>
      <c r="L439" s="278"/>
      <c r="M439" s="279" t="s">
        <v>1</v>
      </c>
      <c r="N439" s="280" t="s">
        <v>42</v>
      </c>
      <c r="O439" s="91"/>
      <c r="P439" s="229">
        <f>O439*H439</f>
        <v>0</v>
      </c>
      <c r="Q439" s="229">
        <v>0</v>
      </c>
      <c r="R439" s="229">
        <f>Q439*H439</f>
        <v>0</v>
      </c>
      <c r="S439" s="229">
        <v>0</v>
      </c>
      <c r="T439" s="230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31" t="s">
        <v>210</v>
      </c>
      <c r="AT439" s="231" t="s">
        <v>295</v>
      </c>
      <c r="AU439" s="231" t="s">
        <v>86</v>
      </c>
      <c r="AY439" s="17" t="s">
        <v>159</v>
      </c>
      <c r="BE439" s="232">
        <f>IF(N439="základní",J439,0)</f>
        <v>0</v>
      </c>
      <c r="BF439" s="232">
        <f>IF(N439="snížená",J439,0)</f>
        <v>0</v>
      </c>
      <c r="BG439" s="232">
        <f>IF(N439="zákl. přenesená",J439,0)</f>
        <v>0</v>
      </c>
      <c r="BH439" s="232">
        <f>IF(N439="sníž. přenesená",J439,0)</f>
        <v>0</v>
      </c>
      <c r="BI439" s="232">
        <f>IF(N439="nulová",J439,0)</f>
        <v>0</v>
      </c>
      <c r="BJ439" s="17" t="s">
        <v>8</v>
      </c>
      <c r="BK439" s="232">
        <f>ROUND(I439*H439,0)</f>
        <v>0</v>
      </c>
      <c r="BL439" s="17" t="s">
        <v>165</v>
      </c>
      <c r="BM439" s="231" t="s">
        <v>2890</v>
      </c>
    </row>
    <row r="440" s="2" customFormat="1">
      <c r="A440" s="38"/>
      <c r="B440" s="39"/>
      <c r="C440" s="40"/>
      <c r="D440" s="233" t="s">
        <v>167</v>
      </c>
      <c r="E440" s="40"/>
      <c r="F440" s="234" t="s">
        <v>2889</v>
      </c>
      <c r="G440" s="40"/>
      <c r="H440" s="40"/>
      <c r="I440" s="235"/>
      <c r="J440" s="40"/>
      <c r="K440" s="40"/>
      <c r="L440" s="44"/>
      <c r="M440" s="236"/>
      <c r="N440" s="237"/>
      <c r="O440" s="91"/>
      <c r="P440" s="91"/>
      <c r="Q440" s="91"/>
      <c r="R440" s="91"/>
      <c r="S440" s="91"/>
      <c r="T440" s="92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7" t="s">
        <v>167</v>
      </c>
      <c r="AU440" s="17" t="s">
        <v>86</v>
      </c>
    </row>
    <row r="441" s="2" customFormat="1" ht="16.5" customHeight="1">
      <c r="A441" s="38"/>
      <c r="B441" s="39"/>
      <c r="C441" s="270" t="s">
        <v>1024</v>
      </c>
      <c r="D441" s="270" t="s">
        <v>295</v>
      </c>
      <c r="E441" s="271" t="s">
        <v>2891</v>
      </c>
      <c r="F441" s="272" t="s">
        <v>2892</v>
      </c>
      <c r="G441" s="273" t="s">
        <v>432</v>
      </c>
      <c r="H441" s="274">
        <v>220</v>
      </c>
      <c r="I441" s="275"/>
      <c r="J441" s="276">
        <f>ROUND(I441*H441,0)</f>
        <v>0</v>
      </c>
      <c r="K441" s="277"/>
      <c r="L441" s="278"/>
      <c r="M441" s="279" t="s">
        <v>1</v>
      </c>
      <c r="N441" s="280" t="s">
        <v>42</v>
      </c>
      <c r="O441" s="91"/>
      <c r="P441" s="229">
        <f>O441*H441</f>
        <v>0</v>
      </c>
      <c r="Q441" s="229">
        <v>0</v>
      </c>
      <c r="R441" s="229">
        <f>Q441*H441</f>
        <v>0</v>
      </c>
      <c r="S441" s="229">
        <v>0</v>
      </c>
      <c r="T441" s="230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231" t="s">
        <v>210</v>
      </c>
      <c r="AT441" s="231" t="s">
        <v>295</v>
      </c>
      <c r="AU441" s="231" t="s">
        <v>86</v>
      </c>
      <c r="AY441" s="17" t="s">
        <v>159</v>
      </c>
      <c r="BE441" s="232">
        <f>IF(N441="základní",J441,0)</f>
        <v>0</v>
      </c>
      <c r="BF441" s="232">
        <f>IF(N441="snížená",J441,0)</f>
        <v>0</v>
      </c>
      <c r="BG441" s="232">
        <f>IF(N441="zákl. přenesená",J441,0)</f>
        <v>0</v>
      </c>
      <c r="BH441" s="232">
        <f>IF(N441="sníž. přenesená",J441,0)</f>
        <v>0</v>
      </c>
      <c r="BI441" s="232">
        <f>IF(N441="nulová",J441,0)</f>
        <v>0</v>
      </c>
      <c r="BJ441" s="17" t="s">
        <v>8</v>
      </c>
      <c r="BK441" s="232">
        <f>ROUND(I441*H441,0)</f>
        <v>0</v>
      </c>
      <c r="BL441" s="17" t="s">
        <v>165</v>
      </c>
      <c r="BM441" s="231" t="s">
        <v>2893</v>
      </c>
    </row>
    <row r="442" s="2" customFormat="1">
      <c r="A442" s="38"/>
      <c r="B442" s="39"/>
      <c r="C442" s="40"/>
      <c r="D442" s="233" t="s">
        <v>167</v>
      </c>
      <c r="E442" s="40"/>
      <c r="F442" s="234" t="s">
        <v>2892</v>
      </c>
      <c r="G442" s="40"/>
      <c r="H442" s="40"/>
      <c r="I442" s="235"/>
      <c r="J442" s="40"/>
      <c r="K442" s="40"/>
      <c r="L442" s="44"/>
      <c r="M442" s="236"/>
      <c r="N442" s="237"/>
      <c r="O442" s="91"/>
      <c r="P442" s="91"/>
      <c r="Q442" s="91"/>
      <c r="R442" s="91"/>
      <c r="S442" s="91"/>
      <c r="T442" s="92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7" t="s">
        <v>167</v>
      </c>
      <c r="AU442" s="17" t="s">
        <v>86</v>
      </c>
    </row>
    <row r="443" s="2" customFormat="1" ht="24.15" customHeight="1">
      <c r="A443" s="38"/>
      <c r="B443" s="39"/>
      <c r="C443" s="270" t="s">
        <v>1030</v>
      </c>
      <c r="D443" s="270" t="s">
        <v>295</v>
      </c>
      <c r="E443" s="271" t="s">
        <v>2894</v>
      </c>
      <c r="F443" s="272" t="s">
        <v>2895</v>
      </c>
      <c r="G443" s="273" t="s">
        <v>432</v>
      </c>
      <c r="H443" s="274">
        <v>120</v>
      </c>
      <c r="I443" s="275"/>
      <c r="J443" s="276">
        <f>ROUND(I443*H443,0)</f>
        <v>0</v>
      </c>
      <c r="K443" s="277"/>
      <c r="L443" s="278"/>
      <c r="M443" s="279" t="s">
        <v>1</v>
      </c>
      <c r="N443" s="280" t="s">
        <v>42</v>
      </c>
      <c r="O443" s="91"/>
      <c r="P443" s="229">
        <f>O443*H443</f>
        <v>0</v>
      </c>
      <c r="Q443" s="229">
        <v>0</v>
      </c>
      <c r="R443" s="229">
        <f>Q443*H443</f>
        <v>0</v>
      </c>
      <c r="S443" s="229">
        <v>0</v>
      </c>
      <c r="T443" s="230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31" t="s">
        <v>210</v>
      </c>
      <c r="AT443" s="231" t="s">
        <v>295</v>
      </c>
      <c r="AU443" s="231" t="s">
        <v>86</v>
      </c>
      <c r="AY443" s="17" t="s">
        <v>159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17" t="s">
        <v>8</v>
      </c>
      <c r="BK443" s="232">
        <f>ROUND(I443*H443,0)</f>
        <v>0</v>
      </c>
      <c r="BL443" s="17" t="s">
        <v>165</v>
      </c>
      <c r="BM443" s="231" t="s">
        <v>2896</v>
      </c>
    </row>
    <row r="444" s="2" customFormat="1">
      <c r="A444" s="38"/>
      <c r="B444" s="39"/>
      <c r="C444" s="40"/>
      <c r="D444" s="233" t="s">
        <v>167</v>
      </c>
      <c r="E444" s="40"/>
      <c r="F444" s="234" t="s">
        <v>2895</v>
      </c>
      <c r="G444" s="40"/>
      <c r="H444" s="40"/>
      <c r="I444" s="235"/>
      <c r="J444" s="40"/>
      <c r="K444" s="40"/>
      <c r="L444" s="44"/>
      <c r="M444" s="236"/>
      <c r="N444" s="237"/>
      <c r="O444" s="91"/>
      <c r="P444" s="91"/>
      <c r="Q444" s="91"/>
      <c r="R444" s="91"/>
      <c r="S444" s="91"/>
      <c r="T444" s="92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7" t="s">
        <v>167</v>
      </c>
      <c r="AU444" s="17" t="s">
        <v>86</v>
      </c>
    </row>
    <row r="445" s="2" customFormat="1" ht="16.5" customHeight="1">
      <c r="A445" s="38"/>
      <c r="B445" s="39"/>
      <c r="C445" s="270" t="s">
        <v>1035</v>
      </c>
      <c r="D445" s="270" t="s">
        <v>295</v>
      </c>
      <c r="E445" s="271" t="s">
        <v>2897</v>
      </c>
      <c r="F445" s="272" t="s">
        <v>2898</v>
      </c>
      <c r="G445" s="273" t="s">
        <v>432</v>
      </c>
      <c r="H445" s="274">
        <v>110</v>
      </c>
      <c r="I445" s="275"/>
      <c r="J445" s="276">
        <f>ROUND(I445*H445,0)</f>
        <v>0</v>
      </c>
      <c r="K445" s="277"/>
      <c r="L445" s="278"/>
      <c r="M445" s="279" t="s">
        <v>1</v>
      </c>
      <c r="N445" s="280" t="s">
        <v>42</v>
      </c>
      <c r="O445" s="91"/>
      <c r="P445" s="229">
        <f>O445*H445</f>
        <v>0</v>
      </c>
      <c r="Q445" s="229">
        <v>0</v>
      </c>
      <c r="R445" s="229">
        <f>Q445*H445</f>
        <v>0</v>
      </c>
      <c r="S445" s="229">
        <v>0</v>
      </c>
      <c r="T445" s="230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31" t="s">
        <v>210</v>
      </c>
      <c r="AT445" s="231" t="s">
        <v>295</v>
      </c>
      <c r="AU445" s="231" t="s">
        <v>86</v>
      </c>
      <c r="AY445" s="17" t="s">
        <v>159</v>
      </c>
      <c r="BE445" s="232">
        <f>IF(N445="základní",J445,0)</f>
        <v>0</v>
      </c>
      <c r="BF445" s="232">
        <f>IF(N445="snížená",J445,0)</f>
        <v>0</v>
      </c>
      <c r="BG445" s="232">
        <f>IF(N445="zákl. přenesená",J445,0)</f>
        <v>0</v>
      </c>
      <c r="BH445" s="232">
        <f>IF(N445="sníž. přenesená",J445,0)</f>
        <v>0</v>
      </c>
      <c r="BI445" s="232">
        <f>IF(N445="nulová",J445,0)</f>
        <v>0</v>
      </c>
      <c r="BJ445" s="17" t="s">
        <v>8</v>
      </c>
      <c r="BK445" s="232">
        <f>ROUND(I445*H445,0)</f>
        <v>0</v>
      </c>
      <c r="BL445" s="17" t="s">
        <v>165</v>
      </c>
      <c r="BM445" s="231" t="s">
        <v>2899</v>
      </c>
    </row>
    <row r="446" s="2" customFormat="1">
      <c r="A446" s="38"/>
      <c r="B446" s="39"/>
      <c r="C446" s="40"/>
      <c r="D446" s="233" t="s">
        <v>167</v>
      </c>
      <c r="E446" s="40"/>
      <c r="F446" s="234" t="s">
        <v>2898</v>
      </c>
      <c r="G446" s="40"/>
      <c r="H446" s="40"/>
      <c r="I446" s="235"/>
      <c r="J446" s="40"/>
      <c r="K446" s="40"/>
      <c r="L446" s="44"/>
      <c r="M446" s="236"/>
      <c r="N446" s="237"/>
      <c r="O446" s="91"/>
      <c r="P446" s="91"/>
      <c r="Q446" s="91"/>
      <c r="R446" s="91"/>
      <c r="S446" s="91"/>
      <c r="T446" s="92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7" t="s">
        <v>167</v>
      </c>
      <c r="AU446" s="17" t="s">
        <v>86</v>
      </c>
    </row>
    <row r="447" s="2" customFormat="1" ht="16.5" customHeight="1">
      <c r="A447" s="38"/>
      <c r="B447" s="39"/>
      <c r="C447" s="270" t="s">
        <v>1041</v>
      </c>
      <c r="D447" s="270" t="s">
        <v>295</v>
      </c>
      <c r="E447" s="271" t="s">
        <v>2900</v>
      </c>
      <c r="F447" s="272" t="s">
        <v>2901</v>
      </c>
      <c r="G447" s="273" t="s">
        <v>432</v>
      </c>
      <c r="H447" s="274">
        <v>100</v>
      </c>
      <c r="I447" s="275"/>
      <c r="J447" s="276">
        <f>ROUND(I447*H447,0)</f>
        <v>0</v>
      </c>
      <c r="K447" s="277"/>
      <c r="L447" s="278"/>
      <c r="M447" s="279" t="s">
        <v>1</v>
      </c>
      <c r="N447" s="280" t="s">
        <v>42</v>
      </c>
      <c r="O447" s="91"/>
      <c r="P447" s="229">
        <f>O447*H447</f>
        <v>0</v>
      </c>
      <c r="Q447" s="229">
        <v>0</v>
      </c>
      <c r="R447" s="229">
        <f>Q447*H447</f>
        <v>0</v>
      </c>
      <c r="S447" s="229">
        <v>0</v>
      </c>
      <c r="T447" s="230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31" t="s">
        <v>210</v>
      </c>
      <c r="AT447" s="231" t="s">
        <v>295</v>
      </c>
      <c r="AU447" s="231" t="s">
        <v>86</v>
      </c>
      <c r="AY447" s="17" t="s">
        <v>159</v>
      </c>
      <c r="BE447" s="232">
        <f>IF(N447="základní",J447,0)</f>
        <v>0</v>
      </c>
      <c r="BF447" s="232">
        <f>IF(N447="snížená",J447,0)</f>
        <v>0</v>
      </c>
      <c r="BG447" s="232">
        <f>IF(N447="zákl. přenesená",J447,0)</f>
        <v>0</v>
      </c>
      <c r="BH447" s="232">
        <f>IF(N447="sníž. přenesená",J447,0)</f>
        <v>0</v>
      </c>
      <c r="BI447" s="232">
        <f>IF(N447="nulová",J447,0)</f>
        <v>0</v>
      </c>
      <c r="BJ447" s="17" t="s">
        <v>8</v>
      </c>
      <c r="BK447" s="232">
        <f>ROUND(I447*H447,0)</f>
        <v>0</v>
      </c>
      <c r="BL447" s="17" t="s">
        <v>165</v>
      </c>
      <c r="BM447" s="231" t="s">
        <v>2902</v>
      </c>
    </row>
    <row r="448" s="2" customFormat="1">
      <c r="A448" s="38"/>
      <c r="B448" s="39"/>
      <c r="C448" s="40"/>
      <c r="D448" s="233" t="s">
        <v>167</v>
      </c>
      <c r="E448" s="40"/>
      <c r="F448" s="234" t="s">
        <v>2901</v>
      </c>
      <c r="G448" s="40"/>
      <c r="H448" s="40"/>
      <c r="I448" s="235"/>
      <c r="J448" s="40"/>
      <c r="K448" s="40"/>
      <c r="L448" s="44"/>
      <c r="M448" s="236"/>
      <c r="N448" s="237"/>
      <c r="O448" s="91"/>
      <c r="P448" s="91"/>
      <c r="Q448" s="91"/>
      <c r="R448" s="91"/>
      <c r="S448" s="91"/>
      <c r="T448" s="92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7" t="s">
        <v>167</v>
      </c>
      <c r="AU448" s="17" t="s">
        <v>86</v>
      </c>
    </row>
    <row r="449" s="2" customFormat="1" ht="16.5" customHeight="1">
      <c r="A449" s="38"/>
      <c r="B449" s="39"/>
      <c r="C449" s="270" t="s">
        <v>1046</v>
      </c>
      <c r="D449" s="270" t="s">
        <v>295</v>
      </c>
      <c r="E449" s="271" t="s">
        <v>2903</v>
      </c>
      <c r="F449" s="272" t="s">
        <v>2904</v>
      </c>
      <c r="G449" s="273" t="s">
        <v>432</v>
      </c>
      <c r="H449" s="274">
        <v>10</v>
      </c>
      <c r="I449" s="275"/>
      <c r="J449" s="276">
        <f>ROUND(I449*H449,0)</f>
        <v>0</v>
      </c>
      <c r="K449" s="277"/>
      <c r="L449" s="278"/>
      <c r="M449" s="279" t="s">
        <v>1</v>
      </c>
      <c r="N449" s="280" t="s">
        <v>42</v>
      </c>
      <c r="O449" s="91"/>
      <c r="P449" s="229">
        <f>O449*H449</f>
        <v>0</v>
      </c>
      <c r="Q449" s="229">
        <v>0</v>
      </c>
      <c r="R449" s="229">
        <f>Q449*H449</f>
        <v>0</v>
      </c>
      <c r="S449" s="229">
        <v>0</v>
      </c>
      <c r="T449" s="230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231" t="s">
        <v>210</v>
      </c>
      <c r="AT449" s="231" t="s">
        <v>295</v>
      </c>
      <c r="AU449" s="231" t="s">
        <v>86</v>
      </c>
      <c r="AY449" s="17" t="s">
        <v>159</v>
      </c>
      <c r="BE449" s="232">
        <f>IF(N449="základní",J449,0)</f>
        <v>0</v>
      </c>
      <c r="BF449" s="232">
        <f>IF(N449="snížená",J449,0)</f>
        <v>0</v>
      </c>
      <c r="BG449" s="232">
        <f>IF(N449="zákl. přenesená",J449,0)</f>
        <v>0</v>
      </c>
      <c r="BH449" s="232">
        <f>IF(N449="sníž. přenesená",J449,0)</f>
        <v>0</v>
      </c>
      <c r="BI449" s="232">
        <f>IF(N449="nulová",J449,0)</f>
        <v>0</v>
      </c>
      <c r="BJ449" s="17" t="s">
        <v>8</v>
      </c>
      <c r="BK449" s="232">
        <f>ROUND(I449*H449,0)</f>
        <v>0</v>
      </c>
      <c r="BL449" s="17" t="s">
        <v>165</v>
      </c>
      <c r="BM449" s="231" t="s">
        <v>2905</v>
      </c>
    </row>
    <row r="450" s="2" customFormat="1">
      <c r="A450" s="38"/>
      <c r="B450" s="39"/>
      <c r="C450" s="40"/>
      <c r="D450" s="233" t="s">
        <v>167</v>
      </c>
      <c r="E450" s="40"/>
      <c r="F450" s="234" t="s">
        <v>2904</v>
      </c>
      <c r="G450" s="40"/>
      <c r="H450" s="40"/>
      <c r="I450" s="235"/>
      <c r="J450" s="40"/>
      <c r="K450" s="40"/>
      <c r="L450" s="44"/>
      <c r="M450" s="236"/>
      <c r="N450" s="237"/>
      <c r="O450" s="91"/>
      <c r="P450" s="91"/>
      <c r="Q450" s="91"/>
      <c r="R450" s="91"/>
      <c r="S450" s="91"/>
      <c r="T450" s="92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7" t="s">
        <v>167</v>
      </c>
      <c r="AU450" s="17" t="s">
        <v>86</v>
      </c>
    </row>
    <row r="451" s="2" customFormat="1" ht="16.5" customHeight="1">
      <c r="A451" s="38"/>
      <c r="B451" s="39"/>
      <c r="C451" s="270" t="s">
        <v>1051</v>
      </c>
      <c r="D451" s="270" t="s">
        <v>295</v>
      </c>
      <c r="E451" s="271" t="s">
        <v>2906</v>
      </c>
      <c r="F451" s="272" t="s">
        <v>2907</v>
      </c>
      <c r="G451" s="273" t="s">
        <v>432</v>
      </c>
      <c r="H451" s="274">
        <v>170</v>
      </c>
      <c r="I451" s="275"/>
      <c r="J451" s="276">
        <f>ROUND(I451*H451,0)</f>
        <v>0</v>
      </c>
      <c r="K451" s="277"/>
      <c r="L451" s="278"/>
      <c r="M451" s="279" t="s">
        <v>1</v>
      </c>
      <c r="N451" s="280" t="s">
        <v>42</v>
      </c>
      <c r="O451" s="91"/>
      <c r="P451" s="229">
        <f>O451*H451</f>
        <v>0</v>
      </c>
      <c r="Q451" s="229">
        <v>0</v>
      </c>
      <c r="R451" s="229">
        <f>Q451*H451</f>
        <v>0</v>
      </c>
      <c r="S451" s="229">
        <v>0</v>
      </c>
      <c r="T451" s="230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31" t="s">
        <v>210</v>
      </c>
      <c r="AT451" s="231" t="s">
        <v>295</v>
      </c>
      <c r="AU451" s="231" t="s">
        <v>86</v>
      </c>
      <c r="AY451" s="17" t="s">
        <v>159</v>
      </c>
      <c r="BE451" s="232">
        <f>IF(N451="základní",J451,0)</f>
        <v>0</v>
      </c>
      <c r="BF451" s="232">
        <f>IF(N451="snížená",J451,0)</f>
        <v>0</v>
      </c>
      <c r="BG451" s="232">
        <f>IF(N451="zákl. přenesená",J451,0)</f>
        <v>0</v>
      </c>
      <c r="BH451" s="232">
        <f>IF(N451="sníž. přenesená",J451,0)</f>
        <v>0</v>
      </c>
      <c r="BI451" s="232">
        <f>IF(N451="nulová",J451,0)</f>
        <v>0</v>
      </c>
      <c r="BJ451" s="17" t="s">
        <v>8</v>
      </c>
      <c r="BK451" s="232">
        <f>ROUND(I451*H451,0)</f>
        <v>0</v>
      </c>
      <c r="BL451" s="17" t="s">
        <v>165</v>
      </c>
      <c r="BM451" s="231" t="s">
        <v>2908</v>
      </c>
    </row>
    <row r="452" s="2" customFormat="1">
      <c r="A452" s="38"/>
      <c r="B452" s="39"/>
      <c r="C452" s="40"/>
      <c r="D452" s="233" t="s">
        <v>167</v>
      </c>
      <c r="E452" s="40"/>
      <c r="F452" s="234" t="s">
        <v>2907</v>
      </c>
      <c r="G452" s="40"/>
      <c r="H452" s="40"/>
      <c r="I452" s="235"/>
      <c r="J452" s="40"/>
      <c r="K452" s="40"/>
      <c r="L452" s="44"/>
      <c r="M452" s="236"/>
      <c r="N452" s="237"/>
      <c r="O452" s="91"/>
      <c r="P452" s="91"/>
      <c r="Q452" s="91"/>
      <c r="R452" s="91"/>
      <c r="S452" s="91"/>
      <c r="T452" s="92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7" t="s">
        <v>167</v>
      </c>
      <c r="AU452" s="17" t="s">
        <v>86</v>
      </c>
    </row>
    <row r="453" s="2" customFormat="1" ht="16.5" customHeight="1">
      <c r="A453" s="38"/>
      <c r="B453" s="39"/>
      <c r="C453" s="270" t="s">
        <v>1056</v>
      </c>
      <c r="D453" s="270" t="s">
        <v>295</v>
      </c>
      <c r="E453" s="271" t="s">
        <v>2909</v>
      </c>
      <c r="F453" s="272" t="s">
        <v>2910</v>
      </c>
      <c r="G453" s="273" t="s">
        <v>432</v>
      </c>
      <c r="H453" s="274">
        <v>140</v>
      </c>
      <c r="I453" s="275"/>
      <c r="J453" s="276">
        <f>ROUND(I453*H453,0)</f>
        <v>0</v>
      </c>
      <c r="K453" s="277"/>
      <c r="L453" s="278"/>
      <c r="M453" s="279" t="s">
        <v>1</v>
      </c>
      <c r="N453" s="280" t="s">
        <v>42</v>
      </c>
      <c r="O453" s="91"/>
      <c r="P453" s="229">
        <f>O453*H453</f>
        <v>0</v>
      </c>
      <c r="Q453" s="229">
        <v>0</v>
      </c>
      <c r="R453" s="229">
        <f>Q453*H453</f>
        <v>0</v>
      </c>
      <c r="S453" s="229">
        <v>0</v>
      </c>
      <c r="T453" s="230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231" t="s">
        <v>210</v>
      </c>
      <c r="AT453" s="231" t="s">
        <v>295</v>
      </c>
      <c r="AU453" s="231" t="s">
        <v>86</v>
      </c>
      <c r="AY453" s="17" t="s">
        <v>159</v>
      </c>
      <c r="BE453" s="232">
        <f>IF(N453="základní",J453,0)</f>
        <v>0</v>
      </c>
      <c r="BF453" s="232">
        <f>IF(N453="snížená",J453,0)</f>
        <v>0</v>
      </c>
      <c r="BG453" s="232">
        <f>IF(N453="zákl. přenesená",J453,0)</f>
        <v>0</v>
      </c>
      <c r="BH453" s="232">
        <f>IF(N453="sníž. přenesená",J453,0)</f>
        <v>0</v>
      </c>
      <c r="BI453" s="232">
        <f>IF(N453="nulová",J453,0)</f>
        <v>0</v>
      </c>
      <c r="BJ453" s="17" t="s">
        <v>8</v>
      </c>
      <c r="BK453" s="232">
        <f>ROUND(I453*H453,0)</f>
        <v>0</v>
      </c>
      <c r="BL453" s="17" t="s">
        <v>165</v>
      </c>
      <c r="BM453" s="231" t="s">
        <v>2911</v>
      </c>
    </row>
    <row r="454" s="2" customFormat="1">
      <c r="A454" s="38"/>
      <c r="B454" s="39"/>
      <c r="C454" s="40"/>
      <c r="D454" s="233" t="s">
        <v>167</v>
      </c>
      <c r="E454" s="40"/>
      <c r="F454" s="234" t="s">
        <v>2910</v>
      </c>
      <c r="G454" s="40"/>
      <c r="H454" s="40"/>
      <c r="I454" s="235"/>
      <c r="J454" s="40"/>
      <c r="K454" s="40"/>
      <c r="L454" s="44"/>
      <c r="M454" s="236"/>
      <c r="N454" s="237"/>
      <c r="O454" s="91"/>
      <c r="P454" s="91"/>
      <c r="Q454" s="91"/>
      <c r="R454" s="91"/>
      <c r="S454" s="91"/>
      <c r="T454" s="92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7" t="s">
        <v>167</v>
      </c>
      <c r="AU454" s="17" t="s">
        <v>86</v>
      </c>
    </row>
    <row r="455" s="2" customFormat="1" ht="16.5" customHeight="1">
      <c r="A455" s="38"/>
      <c r="B455" s="39"/>
      <c r="C455" s="270" t="s">
        <v>1061</v>
      </c>
      <c r="D455" s="270" t="s">
        <v>295</v>
      </c>
      <c r="E455" s="271" t="s">
        <v>2912</v>
      </c>
      <c r="F455" s="272" t="s">
        <v>2913</v>
      </c>
      <c r="G455" s="273" t="s">
        <v>432</v>
      </c>
      <c r="H455" s="274">
        <v>100</v>
      </c>
      <c r="I455" s="275"/>
      <c r="J455" s="276">
        <f>ROUND(I455*H455,0)</f>
        <v>0</v>
      </c>
      <c r="K455" s="277"/>
      <c r="L455" s="278"/>
      <c r="M455" s="279" t="s">
        <v>1</v>
      </c>
      <c r="N455" s="280" t="s">
        <v>42</v>
      </c>
      <c r="O455" s="91"/>
      <c r="P455" s="229">
        <f>O455*H455</f>
        <v>0</v>
      </c>
      <c r="Q455" s="229">
        <v>0</v>
      </c>
      <c r="R455" s="229">
        <f>Q455*H455</f>
        <v>0</v>
      </c>
      <c r="S455" s="229">
        <v>0</v>
      </c>
      <c r="T455" s="230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31" t="s">
        <v>210</v>
      </c>
      <c r="AT455" s="231" t="s">
        <v>295</v>
      </c>
      <c r="AU455" s="231" t="s">
        <v>86</v>
      </c>
      <c r="AY455" s="17" t="s">
        <v>159</v>
      </c>
      <c r="BE455" s="232">
        <f>IF(N455="základní",J455,0)</f>
        <v>0</v>
      </c>
      <c r="BF455" s="232">
        <f>IF(N455="snížená",J455,0)</f>
        <v>0</v>
      </c>
      <c r="BG455" s="232">
        <f>IF(N455="zákl. přenesená",J455,0)</f>
        <v>0</v>
      </c>
      <c r="BH455" s="232">
        <f>IF(N455="sníž. přenesená",J455,0)</f>
        <v>0</v>
      </c>
      <c r="BI455" s="232">
        <f>IF(N455="nulová",J455,0)</f>
        <v>0</v>
      </c>
      <c r="BJ455" s="17" t="s">
        <v>8</v>
      </c>
      <c r="BK455" s="232">
        <f>ROUND(I455*H455,0)</f>
        <v>0</v>
      </c>
      <c r="BL455" s="17" t="s">
        <v>165</v>
      </c>
      <c r="BM455" s="231" t="s">
        <v>2914</v>
      </c>
    </row>
    <row r="456" s="2" customFormat="1">
      <c r="A456" s="38"/>
      <c r="B456" s="39"/>
      <c r="C456" s="40"/>
      <c r="D456" s="233" t="s">
        <v>167</v>
      </c>
      <c r="E456" s="40"/>
      <c r="F456" s="234" t="s">
        <v>2913</v>
      </c>
      <c r="G456" s="40"/>
      <c r="H456" s="40"/>
      <c r="I456" s="235"/>
      <c r="J456" s="40"/>
      <c r="K456" s="40"/>
      <c r="L456" s="44"/>
      <c r="M456" s="236"/>
      <c r="N456" s="237"/>
      <c r="O456" s="91"/>
      <c r="P456" s="91"/>
      <c r="Q456" s="91"/>
      <c r="R456" s="91"/>
      <c r="S456" s="91"/>
      <c r="T456" s="92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7" t="s">
        <v>167</v>
      </c>
      <c r="AU456" s="17" t="s">
        <v>86</v>
      </c>
    </row>
    <row r="457" s="2" customFormat="1" ht="16.5" customHeight="1">
      <c r="A457" s="38"/>
      <c r="B457" s="39"/>
      <c r="C457" s="270" t="s">
        <v>1066</v>
      </c>
      <c r="D457" s="270" t="s">
        <v>295</v>
      </c>
      <c r="E457" s="271" t="s">
        <v>2915</v>
      </c>
      <c r="F457" s="272" t="s">
        <v>2916</v>
      </c>
      <c r="G457" s="273" t="s">
        <v>432</v>
      </c>
      <c r="H457" s="274">
        <v>240</v>
      </c>
      <c r="I457" s="275"/>
      <c r="J457" s="276">
        <f>ROUND(I457*H457,0)</f>
        <v>0</v>
      </c>
      <c r="K457" s="277"/>
      <c r="L457" s="278"/>
      <c r="M457" s="279" t="s">
        <v>1</v>
      </c>
      <c r="N457" s="280" t="s">
        <v>42</v>
      </c>
      <c r="O457" s="91"/>
      <c r="P457" s="229">
        <f>O457*H457</f>
        <v>0</v>
      </c>
      <c r="Q457" s="229">
        <v>0</v>
      </c>
      <c r="R457" s="229">
        <f>Q457*H457</f>
        <v>0</v>
      </c>
      <c r="S457" s="229">
        <v>0</v>
      </c>
      <c r="T457" s="230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31" t="s">
        <v>210</v>
      </c>
      <c r="AT457" s="231" t="s">
        <v>295</v>
      </c>
      <c r="AU457" s="231" t="s">
        <v>86</v>
      </c>
      <c r="AY457" s="17" t="s">
        <v>159</v>
      </c>
      <c r="BE457" s="232">
        <f>IF(N457="základní",J457,0)</f>
        <v>0</v>
      </c>
      <c r="BF457" s="232">
        <f>IF(N457="snížená",J457,0)</f>
        <v>0</v>
      </c>
      <c r="BG457" s="232">
        <f>IF(N457="zákl. přenesená",J457,0)</f>
        <v>0</v>
      </c>
      <c r="BH457" s="232">
        <f>IF(N457="sníž. přenesená",J457,0)</f>
        <v>0</v>
      </c>
      <c r="BI457" s="232">
        <f>IF(N457="nulová",J457,0)</f>
        <v>0</v>
      </c>
      <c r="BJ457" s="17" t="s">
        <v>8</v>
      </c>
      <c r="BK457" s="232">
        <f>ROUND(I457*H457,0)</f>
        <v>0</v>
      </c>
      <c r="BL457" s="17" t="s">
        <v>165</v>
      </c>
      <c r="BM457" s="231" t="s">
        <v>2917</v>
      </c>
    </row>
    <row r="458" s="2" customFormat="1">
      <c r="A458" s="38"/>
      <c r="B458" s="39"/>
      <c r="C458" s="40"/>
      <c r="D458" s="233" t="s">
        <v>167</v>
      </c>
      <c r="E458" s="40"/>
      <c r="F458" s="234" t="s">
        <v>2916</v>
      </c>
      <c r="G458" s="40"/>
      <c r="H458" s="40"/>
      <c r="I458" s="235"/>
      <c r="J458" s="40"/>
      <c r="K458" s="40"/>
      <c r="L458" s="44"/>
      <c r="M458" s="236"/>
      <c r="N458" s="237"/>
      <c r="O458" s="91"/>
      <c r="P458" s="91"/>
      <c r="Q458" s="91"/>
      <c r="R458" s="91"/>
      <c r="S458" s="91"/>
      <c r="T458" s="92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7" t="s">
        <v>167</v>
      </c>
      <c r="AU458" s="17" t="s">
        <v>86</v>
      </c>
    </row>
    <row r="459" s="2" customFormat="1" ht="16.5" customHeight="1">
      <c r="A459" s="38"/>
      <c r="B459" s="39"/>
      <c r="C459" s="270" t="s">
        <v>1073</v>
      </c>
      <c r="D459" s="270" t="s">
        <v>295</v>
      </c>
      <c r="E459" s="271" t="s">
        <v>2918</v>
      </c>
      <c r="F459" s="272" t="s">
        <v>2919</v>
      </c>
      <c r="G459" s="273" t="s">
        <v>432</v>
      </c>
      <c r="H459" s="274">
        <v>100</v>
      </c>
      <c r="I459" s="275"/>
      <c r="J459" s="276">
        <f>ROUND(I459*H459,0)</f>
        <v>0</v>
      </c>
      <c r="K459" s="277"/>
      <c r="L459" s="278"/>
      <c r="M459" s="279" t="s">
        <v>1</v>
      </c>
      <c r="N459" s="280" t="s">
        <v>42</v>
      </c>
      <c r="O459" s="91"/>
      <c r="P459" s="229">
        <f>O459*H459</f>
        <v>0</v>
      </c>
      <c r="Q459" s="229">
        <v>0</v>
      </c>
      <c r="R459" s="229">
        <f>Q459*H459</f>
        <v>0</v>
      </c>
      <c r="S459" s="229">
        <v>0</v>
      </c>
      <c r="T459" s="230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231" t="s">
        <v>210</v>
      </c>
      <c r="AT459" s="231" t="s">
        <v>295</v>
      </c>
      <c r="AU459" s="231" t="s">
        <v>86</v>
      </c>
      <c r="AY459" s="17" t="s">
        <v>159</v>
      </c>
      <c r="BE459" s="232">
        <f>IF(N459="základní",J459,0)</f>
        <v>0</v>
      </c>
      <c r="BF459" s="232">
        <f>IF(N459="snížená",J459,0)</f>
        <v>0</v>
      </c>
      <c r="BG459" s="232">
        <f>IF(N459="zákl. přenesená",J459,0)</f>
        <v>0</v>
      </c>
      <c r="BH459" s="232">
        <f>IF(N459="sníž. přenesená",J459,0)</f>
        <v>0</v>
      </c>
      <c r="BI459" s="232">
        <f>IF(N459="nulová",J459,0)</f>
        <v>0</v>
      </c>
      <c r="BJ459" s="17" t="s">
        <v>8</v>
      </c>
      <c r="BK459" s="232">
        <f>ROUND(I459*H459,0)</f>
        <v>0</v>
      </c>
      <c r="BL459" s="17" t="s">
        <v>165</v>
      </c>
      <c r="BM459" s="231" t="s">
        <v>2920</v>
      </c>
    </row>
    <row r="460" s="2" customFormat="1">
      <c r="A460" s="38"/>
      <c r="B460" s="39"/>
      <c r="C460" s="40"/>
      <c r="D460" s="233" t="s">
        <v>167</v>
      </c>
      <c r="E460" s="40"/>
      <c r="F460" s="234" t="s">
        <v>2919</v>
      </c>
      <c r="G460" s="40"/>
      <c r="H460" s="40"/>
      <c r="I460" s="235"/>
      <c r="J460" s="40"/>
      <c r="K460" s="40"/>
      <c r="L460" s="44"/>
      <c r="M460" s="236"/>
      <c r="N460" s="237"/>
      <c r="O460" s="91"/>
      <c r="P460" s="91"/>
      <c r="Q460" s="91"/>
      <c r="R460" s="91"/>
      <c r="S460" s="91"/>
      <c r="T460" s="92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T460" s="17" t="s">
        <v>167</v>
      </c>
      <c r="AU460" s="17" t="s">
        <v>86</v>
      </c>
    </row>
    <row r="461" s="2" customFormat="1" ht="16.5" customHeight="1">
      <c r="A461" s="38"/>
      <c r="B461" s="39"/>
      <c r="C461" s="270" t="s">
        <v>1079</v>
      </c>
      <c r="D461" s="270" t="s">
        <v>295</v>
      </c>
      <c r="E461" s="271" t="s">
        <v>2921</v>
      </c>
      <c r="F461" s="272" t="s">
        <v>2922</v>
      </c>
      <c r="G461" s="273" t="s">
        <v>432</v>
      </c>
      <c r="H461" s="274">
        <v>100</v>
      </c>
      <c r="I461" s="275"/>
      <c r="J461" s="276">
        <f>ROUND(I461*H461,0)</f>
        <v>0</v>
      </c>
      <c r="K461" s="277"/>
      <c r="L461" s="278"/>
      <c r="M461" s="279" t="s">
        <v>1</v>
      </c>
      <c r="N461" s="280" t="s">
        <v>42</v>
      </c>
      <c r="O461" s="91"/>
      <c r="P461" s="229">
        <f>O461*H461</f>
        <v>0</v>
      </c>
      <c r="Q461" s="229">
        <v>0</v>
      </c>
      <c r="R461" s="229">
        <f>Q461*H461</f>
        <v>0</v>
      </c>
      <c r="S461" s="229">
        <v>0</v>
      </c>
      <c r="T461" s="230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231" t="s">
        <v>210</v>
      </c>
      <c r="AT461" s="231" t="s">
        <v>295</v>
      </c>
      <c r="AU461" s="231" t="s">
        <v>86</v>
      </c>
      <c r="AY461" s="17" t="s">
        <v>159</v>
      </c>
      <c r="BE461" s="232">
        <f>IF(N461="základní",J461,0)</f>
        <v>0</v>
      </c>
      <c r="BF461" s="232">
        <f>IF(N461="snížená",J461,0)</f>
        <v>0</v>
      </c>
      <c r="BG461" s="232">
        <f>IF(N461="zákl. přenesená",J461,0)</f>
        <v>0</v>
      </c>
      <c r="BH461" s="232">
        <f>IF(N461="sníž. přenesená",J461,0)</f>
        <v>0</v>
      </c>
      <c r="BI461" s="232">
        <f>IF(N461="nulová",J461,0)</f>
        <v>0</v>
      </c>
      <c r="BJ461" s="17" t="s">
        <v>8</v>
      </c>
      <c r="BK461" s="232">
        <f>ROUND(I461*H461,0)</f>
        <v>0</v>
      </c>
      <c r="BL461" s="17" t="s">
        <v>165</v>
      </c>
      <c r="BM461" s="231" t="s">
        <v>2923</v>
      </c>
    </row>
    <row r="462" s="2" customFormat="1">
      <c r="A462" s="38"/>
      <c r="B462" s="39"/>
      <c r="C462" s="40"/>
      <c r="D462" s="233" t="s">
        <v>167</v>
      </c>
      <c r="E462" s="40"/>
      <c r="F462" s="234" t="s">
        <v>2922</v>
      </c>
      <c r="G462" s="40"/>
      <c r="H462" s="40"/>
      <c r="I462" s="235"/>
      <c r="J462" s="40"/>
      <c r="K462" s="40"/>
      <c r="L462" s="44"/>
      <c r="M462" s="236"/>
      <c r="N462" s="237"/>
      <c r="O462" s="91"/>
      <c r="P462" s="91"/>
      <c r="Q462" s="91"/>
      <c r="R462" s="91"/>
      <c r="S462" s="91"/>
      <c r="T462" s="92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7" t="s">
        <v>167</v>
      </c>
      <c r="AU462" s="17" t="s">
        <v>86</v>
      </c>
    </row>
    <row r="463" s="2" customFormat="1" ht="16.5" customHeight="1">
      <c r="A463" s="38"/>
      <c r="B463" s="39"/>
      <c r="C463" s="270" t="s">
        <v>1084</v>
      </c>
      <c r="D463" s="270" t="s">
        <v>295</v>
      </c>
      <c r="E463" s="271" t="s">
        <v>2924</v>
      </c>
      <c r="F463" s="272" t="s">
        <v>2925</v>
      </c>
      <c r="G463" s="273" t="s">
        <v>432</v>
      </c>
      <c r="H463" s="274">
        <v>20</v>
      </c>
      <c r="I463" s="275"/>
      <c r="J463" s="276">
        <f>ROUND(I463*H463,0)</f>
        <v>0</v>
      </c>
      <c r="K463" s="277"/>
      <c r="L463" s="278"/>
      <c r="M463" s="279" t="s">
        <v>1</v>
      </c>
      <c r="N463" s="280" t="s">
        <v>42</v>
      </c>
      <c r="O463" s="91"/>
      <c r="P463" s="229">
        <f>O463*H463</f>
        <v>0</v>
      </c>
      <c r="Q463" s="229">
        <v>0</v>
      </c>
      <c r="R463" s="229">
        <f>Q463*H463</f>
        <v>0</v>
      </c>
      <c r="S463" s="229">
        <v>0</v>
      </c>
      <c r="T463" s="230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31" t="s">
        <v>210</v>
      </c>
      <c r="AT463" s="231" t="s">
        <v>295</v>
      </c>
      <c r="AU463" s="231" t="s">
        <v>86</v>
      </c>
      <c r="AY463" s="17" t="s">
        <v>159</v>
      </c>
      <c r="BE463" s="232">
        <f>IF(N463="základní",J463,0)</f>
        <v>0</v>
      </c>
      <c r="BF463" s="232">
        <f>IF(N463="snížená",J463,0)</f>
        <v>0</v>
      </c>
      <c r="BG463" s="232">
        <f>IF(N463="zákl. přenesená",J463,0)</f>
        <v>0</v>
      </c>
      <c r="BH463" s="232">
        <f>IF(N463="sníž. přenesená",J463,0)</f>
        <v>0</v>
      </c>
      <c r="BI463" s="232">
        <f>IF(N463="nulová",J463,0)</f>
        <v>0</v>
      </c>
      <c r="BJ463" s="17" t="s">
        <v>8</v>
      </c>
      <c r="BK463" s="232">
        <f>ROUND(I463*H463,0)</f>
        <v>0</v>
      </c>
      <c r="BL463" s="17" t="s">
        <v>165</v>
      </c>
      <c r="BM463" s="231" t="s">
        <v>2926</v>
      </c>
    </row>
    <row r="464" s="2" customFormat="1">
      <c r="A464" s="38"/>
      <c r="B464" s="39"/>
      <c r="C464" s="40"/>
      <c r="D464" s="233" t="s">
        <v>167</v>
      </c>
      <c r="E464" s="40"/>
      <c r="F464" s="234" t="s">
        <v>2925</v>
      </c>
      <c r="G464" s="40"/>
      <c r="H464" s="40"/>
      <c r="I464" s="235"/>
      <c r="J464" s="40"/>
      <c r="K464" s="40"/>
      <c r="L464" s="44"/>
      <c r="M464" s="236"/>
      <c r="N464" s="237"/>
      <c r="O464" s="91"/>
      <c r="P464" s="91"/>
      <c r="Q464" s="91"/>
      <c r="R464" s="91"/>
      <c r="S464" s="91"/>
      <c r="T464" s="92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T464" s="17" t="s">
        <v>167</v>
      </c>
      <c r="AU464" s="17" t="s">
        <v>86</v>
      </c>
    </row>
    <row r="465" s="2" customFormat="1" ht="16.5" customHeight="1">
      <c r="A465" s="38"/>
      <c r="B465" s="39"/>
      <c r="C465" s="270" t="s">
        <v>1089</v>
      </c>
      <c r="D465" s="270" t="s">
        <v>295</v>
      </c>
      <c r="E465" s="271" t="s">
        <v>2927</v>
      </c>
      <c r="F465" s="272" t="s">
        <v>2928</v>
      </c>
      <c r="G465" s="273" t="s">
        <v>432</v>
      </c>
      <c r="H465" s="274">
        <v>40</v>
      </c>
      <c r="I465" s="275"/>
      <c r="J465" s="276">
        <f>ROUND(I465*H465,0)</f>
        <v>0</v>
      </c>
      <c r="K465" s="277"/>
      <c r="L465" s="278"/>
      <c r="M465" s="279" t="s">
        <v>1</v>
      </c>
      <c r="N465" s="280" t="s">
        <v>42</v>
      </c>
      <c r="O465" s="91"/>
      <c r="P465" s="229">
        <f>O465*H465</f>
        <v>0</v>
      </c>
      <c r="Q465" s="229">
        <v>0</v>
      </c>
      <c r="R465" s="229">
        <f>Q465*H465</f>
        <v>0</v>
      </c>
      <c r="S465" s="229">
        <v>0</v>
      </c>
      <c r="T465" s="230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31" t="s">
        <v>210</v>
      </c>
      <c r="AT465" s="231" t="s">
        <v>295</v>
      </c>
      <c r="AU465" s="231" t="s">
        <v>86</v>
      </c>
      <c r="AY465" s="17" t="s">
        <v>159</v>
      </c>
      <c r="BE465" s="232">
        <f>IF(N465="základní",J465,0)</f>
        <v>0</v>
      </c>
      <c r="BF465" s="232">
        <f>IF(N465="snížená",J465,0)</f>
        <v>0</v>
      </c>
      <c r="BG465" s="232">
        <f>IF(N465="zákl. přenesená",J465,0)</f>
        <v>0</v>
      </c>
      <c r="BH465" s="232">
        <f>IF(N465="sníž. přenesená",J465,0)</f>
        <v>0</v>
      </c>
      <c r="BI465" s="232">
        <f>IF(N465="nulová",J465,0)</f>
        <v>0</v>
      </c>
      <c r="BJ465" s="17" t="s">
        <v>8</v>
      </c>
      <c r="BK465" s="232">
        <f>ROUND(I465*H465,0)</f>
        <v>0</v>
      </c>
      <c r="BL465" s="17" t="s">
        <v>165</v>
      </c>
      <c r="BM465" s="231" t="s">
        <v>2929</v>
      </c>
    </row>
    <row r="466" s="2" customFormat="1">
      <c r="A466" s="38"/>
      <c r="B466" s="39"/>
      <c r="C466" s="40"/>
      <c r="D466" s="233" t="s">
        <v>167</v>
      </c>
      <c r="E466" s="40"/>
      <c r="F466" s="234" t="s">
        <v>2928</v>
      </c>
      <c r="G466" s="40"/>
      <c r="H466" s="40"/>
      <c r="I466" s="235"/>
      <c r="J466" s="40"/>
      <c r="K466" s="40"/>
      <c r="L466" s="44"/>
      <c r="M466" s="236"/>
      <c r="N466" s="237"/>
      <c r="O466" s="91"/>
      <c r="P466" s="91"/>
      <c r="Q466" s="91"/>
      <c r="R466" s="91"/>
      <c r="S466" s="91"/>
      <c r="T466" s="92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7" t="s">
        <v>167</v>
      </c>
      <c r="AU466" s="17" t="s">
        <v>86</v>
      </c>
    </row>
    <row r="467" s="2" customFormat="1" ht="16.5" customHeight="1">
      <c r="A467" s="38"/>
      <c r="B467" s="39"/>
      <c r="C467" s="270" t="s">
        <v>1094</v>
      </c>
      <c r="D467" s="270" t="s">
        <v>295</v>
      </c>
      <c r="E467" s="271" t="s">
        <v>2930</v>
      </c>
      <c r="F467" s="272" t="s">
        <v>2931</v>
      </c>
      <c r="G467" s="273" t="s">
        <v>432</v>
      </c>
      <c r="H467" s="274">
        <v>80</v>
      </c>
      <c r="I467" s="275"/>
      <c r="J467" s="276">
        <f>ROUND(I467*H467,0)</f>
        <v>0</v>
      </c>
      <c r="K467" s="277"/>
      <c r="L467" s="278"/>
      <c r="M467" s="279" t="s">
        <v>1</v>
      </c>
      <c r="N467" s="280" t="s">
        <v>42</v>
      </c>
      <c r="O467" s="91"/>
      <c r="P467" s="229">
        <f>O467*H467</f>
        <v>0</v>
      </c>
      <c r="Q467" s="229">
        <v>0</v>
      </c>
      <c r="R467" s="229">
        <f>Q467*H467</f>
        <v>0</v>
      </c>
      <c r="S467" s="229">
        <v>0</v>
      </c>
      <c r="T467" s="230">
        <f>S467*H467</f>
        <v>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31" t="s">
        <v>210</v>
      </c>
      <c r="AT467" s="231" t="s">
        <v>295</v>
      </c>
      <c r="AU467" s="231" t="s">
        <v>86</v>
      </c>
      <c r="AY467" s="17" t="s">
        <v>159</v>
      </c>
      <c r="BE467" s="232">
        <f>IF(N467="základní",J467,0)</f>
        <v>0</v>
      </c>
      <c r="BF467" s="232">
        <f>IF(N467="snížená",J467,0)</f>
        <v>0</v>
      </c>
      <c r="BG467" s="232">
        <f>IF(N467="zákl. přenesená",J467,0)</f>
        <v>0</v>
      </c>
      <c r="BH467" s="232">
        <f>IF(N467="sníž. přenesená",J467,0)</f>
        <v>0</v>
      </c>
      <c r="BI467" s="232">
        <f>IF(N467="nulová",J467,0)</f>
        <v>0</v>
      </c>
      <c r="BJ467" s="17" t="s">
        <v>8</v>
      </c>
      <c r="BK467" s="232">
        <f>ROUND(I467*H467,0)</f>
        <v>0</v>
      </c>
      <c r="BL467" s="17" t="s">
        <v>165</v>
      </c>
      <c r="BM467" s="231" t="s">
        <v>2932</v>
      </c>
    </row>
    <row r="468" s="2" customFormat="1">
      <c r="A468" s="38"/>
      <c r="B468" s="39"/>
      <c r="C468" s="40"/>
      <c r="D468" s="233" t="s">
        <v>167</v>
      </c>
      <c r="E468" s="40"/>
      <c r="F468" s="234" t="s">
        <v>2931</v>
      </c>
      <c r="G468" s="40"/>
      <c r="H468" s="40"/>
      <c r="I468" s="235"/>
      <c r="J468" s="40"/>
      <c r="K468" s="40"/>
      <c r="L468" s="44"/>
      <c r="M468" s="236"/>
      <c r="N468" s="237"/>
      <c r="O468" s="91"/>
      <c r="P468" s="91"/>
      <c r="Q468" s="91"/>
      <c r="R468" s="91"/>
      <c r="S468" s="91"/>
      <c r="T468" s="92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7" t="s">
        <v>167</v>
      </c>
      <c r="AU468" s="17" t="s">
        <v>86</v>
      </c>
    </row>
    <row r="469" s="2" customFormat="1" ht="16.5" customHeight="1">
      <c r="A469" s="38"/>
      <c r="B469" s="39"/>
      <c r="C469" s="270" t="s">
        <v>1099</v>
      </c>
      <c r="D469" s="270" t="s">
        <v>295</v>
      </c>
      <c r="E469" s="271" t="s">
        <v>2933</v>
      </c>
      <c r="F469" s="272" t="s">
        <v>2934</v>
      </c>
      <c r="G469" s="273" t="s">
        <v>2428</v>
      </c>
      <c r="H469" s="274">
        <v>80</v>
      </c>
      <c r="I469" s="275"/>
      <c r="J469" s="276">
        <f>ROUND(I469*H469,0)</f>
        <v>0</v>
      </c>
      <c r="K469" s="277"/>
      <c r="L469" s="278"/>
      <c r="M469" s="279" t="s">
        <v>1</v>
      </c>
      <c r="N469" s="280" t="s">
        <v>42</v>
      </c>
      <c r="O469" s="91"/>
      <c r="P469" s="229">
        <f>O469*H469</f>
        <v>0</v>
      </c>
      <c r="Q469" s="229">
        <v>0</v>
      </c>
      <c r="R469" s="229">
        <f>Q469*H469</f>
        <v>0</v>
      </c>
      <c r="S469" s="229">
        <v>0</v>
      </c>
      <c r="T469" s="230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31" t="s">
        <v>210</v>
      </c>
      <c r="AT469" s="231" t="s">
        <v>295</v>
      </c>
      <c r="AU469" s="231" t="s">
        <v>86</v>
      </c>
      <c r="AY469" s="17" t="s">
        <v>159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17" t="s">
        <v>8</v>
      </c>
      <c r="BK469" s="232">
        <f>ROUND(I469*H469,0)</f>
        <v>0</v>
      </c>
      <c r="BL469" s="17" t="s">
        <v>165</v>
      </c>
      <c r="BM469" s="231" t="s">
        <v>2935</v>
      </c>
    </row>
    <row r="470" s="2" customFormat="1">
      <c r="A470" s="38"/>
      <c r="B470" s="39"/>
      <c r="C470" s="40"/>
      <c r="D470" s="233" t="s">
        <v>167</v>
      </c>
      <c r="E470" s="40"/>
      <c r="F470" s="234" t="s">
        <v>2934</v>
      </c>
      <c r="G470" s="40"/>
      <c r="H470" s="40"/>
      <c r="I470" s="235"/>
      <c r="J470" s="40"/>
      <c r="K470" s="40"/>
      <c r="L470" s="44"/>
      <c r="M470" s="236"/>
      <c r="N470" s="237"/>
      <c r="O470" s="91"/>
      <c r="P470" s="91"/>
      <c r="Q470" s="91"/>
      <c r="R470" s="91"/>
      <c r="S470" s="91"/>
      <c r="T470" s="92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7" t="s">
        <v>167</v>
      </c>
      <c r="AU470" s="17" t="s">
        <v>86</v>
      </c>
    </row>
    <row r="471" s="2" customFormat="1" ht="16.5" customHeight="1">
      <c r="A471" s="38"/>
      <c r="B471" s="39"/>
      <c r="C471" s="270" t="s">
        <v>1105</v>
      </c>
      <c r="D471" s="270" t="s">
        <v>295</v>
      </c>
      <c r="E471" s="271" t="s">
        <v>2936</v>
      </c>
      <c r="F471" s="272" t="s">
        <v>2937</v>
      </c>
      <c r="G471" s="273" t="s">
        <v>2428</v>
      </c>
      <c r="H471" s="274">
        <v>160</v>
      </c>
      <c r="I471" s="275"/>
      <c r="J471" s="276">
        <f>ROUND(I471*H471,0)</f>
        <v>0</v>
      </c>
      <c r="K471" s="277"/>
      <c r="L471" s="278"/>
      <c r="M471" s="279" t="s">
        <v>1</v>
      </c>
      <c r="N471" s="280" t="s">
        <v>42</v>
      </c>
      <c r="O471" s="91"/>
      <c r="P471" s="229">
        <f>O471*H471</f>
        <v>0</v>
      </c>
      <c r="Q471" s="229">
        <v>0</v>
      </c>
      <c r="R471" s="229">
        <f>Q471*H471</f>
        <v>0</v>
      </c>
      <c r="S471" s="229">
        <v>0</v>
      </c>
      <c r="T471" s="230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31" t="s">
        <v>210</v>
      </c>
      <c r="AT471" s="231" t="s">
        <v>295</v>
      </c>
      <c r="AU471" s="231" t="s">
        <v>86</v>
      </c>
      <c r="AY471" s="17" t="s">
        <v>159</v>
      </c>
      <c r="BE471" s="232">
        <f>IF(N471="základní",J471,0)</f>
        <v>0</v>
      </c>
      <c r="BF471" s="232">
        <f>IF(N471="snížená",J471,0)</f>
        <v>0</v>
      </c>
      <c r="BG471" s="232">
        <f>IF(N471="zákl. přenesená",J471,0)</f>
        <v>0</v>
      </c>
      <c r="BH471" s="232">
        <f>IF(N471="sníž. přenesená",J471,0)</f>
        <v>0</v>
      </c>
      <c r="BI471" s="232">
        <f>IF(N471="nulová",J471,0)</f>
        <v>0</v>
      </c>
      <c r="BJ471" s="17" t="s">
        <v>8</v>
      </c>
      <c r="BK471" s="232">
        <f>ROUND(I471*H471,0)</f>
        <v>0</v>
      </c>
      <c r="BL471" s="17" t="s">
        <v>165</v>
      </c>
      <c r="BM471" s="231" t="s">
        <v>2938</v>
      </c>
    </row>
    <row r="472" s="2" customFormat="1">
      <c r="A472" s="38"/>
      <c r="B472" s="39"/>
      <c r="C472" s="40"/>
      <c r="D472" s="233" t="s">
        <v>167</v>
      </c>
      <c r="E472" s="40"/>
      <c r="F472" s="234" t="s">
        <v>2937</v>
      </c>
      <c r="G472" s="40"/>
      <c r="H472" s="40"/>
      <c r="I472" s="235"/>
      <c r="J472" s="40"/>
      <c r="K472" s="40"/>
      <c r="L472" s="44"/>
      <c r="M472" s="236"/>
      <c r="N472" s="237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167</v>
      </c>
      <c r="AU472" s="17" t="s">
        <v>86</v>
      </c>
    </row>
    <row r="473" s="2" customFormat="1" ht="16.5" customHeight="1">
      <c r="A473" s="38"/>
      <c r="B473" s="39"/>
      <c r="C473" s="270" t="s">
        <v>1110</v>
      </c>
      <c r="D473" s="270" t="s">
        <v>295</v>
      </c>
      <c r="E473" s="271" t="s">
        <v>2939</v>
      </c>
      <c r="F473" s="272" t="s">
        <v>2940</v>
      </c>
      <c r="G473" s="273" t="s">
        <v>2428</v>
      </c>
      <c r="H473" s="274">
        <v>120</v>
      </c>
      <c r="I473" s="275"/>
      <c r="J473" s="276">
        <f>ROUND(I473*H473,0)</f>
        <v>0</v>
      </c>
      <c r="K473" s="277"/>
      <c r="L473" s="278"/>
      <c r="M473" s="279" t="s">
        <v>1</v>
      </c>
      <c r="N473" s="280" t="s">
        <v>42</v>
      </c>
      <c r="O473" s="91"/>
      <c r="P473" s="229">
        <f>O473*H473</f>
        <v>0</v>
      </c>
      <c r="Q473" s="229">
        <v>0</v>
      </c>
      <c r="R473" s="229">
        <f>Q473*H473</f>
        <v>0</v>
      </c>
      <c r="S473" s="229">
        <v>0</v>
      </c>
      <c r="T473" s="230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31" t="s">
        <v>210</v>
      </c>
      <c r="AT473" s="231" t="s">
        <v>295</v>
      </c>
      <c r="AU473" s="231" t="s">
        <v>86</v>
      </c>
      <c r="AY473" s="17" t="s">
        <v>159</v>
      </c>
      <c r="BE473" s="232">
        <f>IF(N473="základní",J473,0)</f>
        <v>0</v>
      </c>
      <c r="BF473" s="232">
        <f>IF(N473="snížená",J473,0)</f>
        <v>0</v>
      </c>
      <c r="BG473" s="232">
        <f>IF(N473="zákl. přenesená",J473,0)</f>
        <v>0</v>
      </c>
      <c r="BH473" s="232">
        <f>IF(N473="sníž. přenesená",J473,0)</f>
        <v>0</v>
      </c>
      <c r="BI473" s="232">
        <f>IF(N473="nulová",J473,0)</f>
        <v>0</v>
      </c>
      <c r="BJ473" s="17" t="s">
        <v>8</v>
      </c>
      <c r="BK473" s="232">
        <f>ROUND(I473*H473,0)</f>
        <v>0</v>
      </c>
      <c r="BL473" s="17" t="s">
        <v>165</v>
      </c>
      <c r="BM473" s="231" t="s">
        <v>2941</v>
      </c>
    </row>
    <row r="474" s="2" customFormat="1">
      <c r="A474" s="38"/>
      <c r="B474" s="39"/>
      <c r="C474" s="40"/>
      <c r="D474" s="233" t="s">
        <v>167</v>
      </c>
      <c r="E474" s="40"/>
      <c r="F474" s="234" t="s">
        <v>2940</v>
      </c>
      <c r="G474" s="40"/>
      <c r="H474" s="40"/>
      <c r="I474" s="235"/>
      <c r="J474" s="40"/>
      <c r="K474" s="40"/>
      <c r="L474" s="44"/>
      <c r="M474" s="236"/>
      <c r="N474" s="237"/>
      <c r="O474" s="91"/>
      <c r="P474" s="91"/>
      <c r="Q474" s="91"/>
      <c r="R474" s="91"/>
      <c r="S474" s="91"/>
      <c r="T474" s="92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T474" s="17" t="s">
        <v>167</v>
      </c>
      <c r="AU474" s="17" t="s">
        <v>86</v>
      </c>
    </row>
    <row r="475" s="2" customFormat="1" ht="16.5" customHeight="1">
      <c r="A475" s="38"/>
      <c r="B475" s="39"/>
      <c r="C475" s="270" t="s">
        <v>1117</v>
      </c>
      <c r="D475" s="270" t="s">
        <v>295</v>
      </c>
      <c r="E475" s="271" t="s">
        <v>2942</v>
      </c>
      <c r="F475" s="272" t="s">
        <v>2943</v>
      </c>
      <c r="G475" s="273" t="s">
        <v>2428</v>
      </c>
      <c r="H475" s="274">
        <v>240</v>
      </c>
      <c r="I475" s="275"/>
      <c r="J475" s="276">
        <f>ROUND(I475*H475,0)</f>
        <v>0</v>
      </c>
      <c r="K475" s="277"/>
      <c r="L475" s="278"/>
      <c r="M475" s="279" t="s">
        <v>1</v>
      </c>
      <c r="N475" s="280" t="s">
        <v>42</v>
      </c>
      <c r="O475" s="91"/>
      <c r="P475" s="229">
        <f>O475*H475</f>
        <v>0</v>
      </c>
      <c r="Q475" s="229">
        <v>0</v>
      </c>
      <c r="R475" s="229">
        <f>Q475*H475</f>
        <v>0</v>
      </c>
      <c r="S475" s="229">
        <v>0</v>
      </c>
      <c r="T475" s="230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31" t="s">
        <v>210</v>
      </c>
      <c r="AT475" s="231" t="s">
        <v>295</v>
      </c>
      <c r="AU475" s="231" t="s">
        <v>86</v>
      </c>
      <c r="AY475" s="17" t="s">
        <v>159</v>
      </c>
      <c r="BE475" s="232">
        <f>IF(N475="základní",J475,0)</f>
        <v>0</v>
      </c>
      <c r="BF475" s="232">
        <f>IF(N475="snížená",J475,0)</f>
        <v>0</v>
      </c>
      <c r="BG475" s="232">
        <f>IF(N475="zákl. přenesená",J475,0)</f>
        <v>0</v>
      </c>
      <c r="BH475" s="232">
        <f>IF(N475="sníž. přenesená",J475,0)</f>
        <v>0</v>
      </c>
      <c r="BI475" s="232">
        <f>IF(N475="nulová",J475,0)</f>
        <v>0</v>
      </c>
      <c r="BJ475" s="17" t="s">
        <v>8</v>
      </c>
      <c r="BK475" s="232">
        <f>ROUND(I475*H475,0)</f>
        <v>0</v>
      </c>
      <c r="BL475" s="17" t="s">
        <v>165</v>
      </c>
      <c r="BM475" s="231" t="s">
        <v>2944</v>
      </c>
    </row>
    <row r="476" s="2" customFormat="1">
      <c r="A476" s="38"/>
      <c r="B476" s="39"/>
      <c r="C476" s="40"/>
      <c r="D476" s="233" t="s">
        <v>167</v>
      </c>
      <c r="E476" s="40"/>
      <c r="F476" s="234" t="s">
        <v>2943</v>
      </c>
      <c r="G476" s="40"/>
      <c r="H476" s="40"/>
      <c r="I476" s="235"/>
      <c r="J476" s="40"/>
      <c r="K476" s="40"/>
      <c r="L476" s="44"/>
      <c r="M476" s="236"/>
      <c r="N476" s="237"/>
      <c r="O476" s="91"/>
      <c r="P476" s="91"/>
      <c r="Q476" s="91"/>
      <c r="R476" s="91"/>
      <c r="S476" s="91"/>
      <c r="T476" s="92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7" t="s">
        <v>167</v>
      </c>
      <c r="AU476" s="17" t="s">
        <v>86</v>
      </c>
    </row>
    <row r="477" s="2" customFormat="1" ht="16.5" customHeight="1">
      <c r="A477" s="38"/>
      <c r="B477" s="39"/>
      <c r="C477" s="270" t="s">
        <v>1122</v>
      </c>
      <c r="D477" s="270" t="s">
        <v>295</v>
      </c>
      <c r="E477" s="271" t="s">
        <v>2945</v>
      </c>
      <c r="F477" s="272" t="s">
        <v>2946</v>
      </c>
      <c r="G477" s="273" t="s">
        <v>432</v>
      </c>
      <c r="H477" s="274">
        <v>200</v>
      </c>
      <c r="I477" s="275"/>
      <c r="J477" s="276">
        <f>ROUND(I477*H477,0)</f>
        <v>0</v>
      </c>
      <c r="K477" s="277"/>
      <c r="L477" s="278"/>
      <c r="M477" s="279" t="s">
        <v>1</v>
      </c>
      <c r="N477" s="280" t="s">
        <v>42</v>
      </c>
      <c r="O477" s="91"/>
      <c r="P477" s="229">
        <f>O477*H477</f>
        <v>0</v>
      </c>
      <c r="Q477" s="229">
        <v>0</v>
      </c>
      <c r="R477" s="229">
        <f>Q477*H477</f>
        <v>0</v>
      </c>
      <c r="S477" s="229">
        <v>0</v>
      </c>
      <c r="T477" s="230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31" t="s">
        <v>210</v>
      </c>
      <c r="AT477" s="231" t="s">
        <v>295</v>
      </c>
      <c r="AU477" s="231" t="s">
        <v>86</v>
      </c>
      <c r="AY477" s="17" t="s">
        <v>159</v>
      </c>
      <c r="BE477" s="232">
        <f>IF(N477="základní",J477,0)</f>
        <v>0</v>
      </c>
      <c r="BF477" s="232">
        <f>IF(N477="snížená",J477,0)</f>
        <v>0</v>
      </c>
      <c r="BG477" s="232">
        <f>IF(N477="zákl. přenesená",J477,0)</f>
        <v>0</v>
      </c>
      <c r="BH477" s="232">
        <f>IF(N477="sníž. přenesená",J477,0)</f>
        <v>0</v>
      </c>
      <c r="BI477" s="232">
        <f>IF(N477="nulová",J477,0)</f>
        <v>0</v>
      </c>
      <c r="BJ477" s="17" t="s">
        <v>8</v>
      </c>
      <c r="BK477" s="232">
        <f>ROUND(I477*H477,0)</f>
        <v>0</v>
      </c>
      <c r="BL477" s="17" t="s">
        <v>165</v>
      </c>
      <c r="BM477" s="231" t="s">
        <v>2947</v>
      </c>
    </row>
    <row r="478" s="2" customFormat="1">
      <c r="A478" s="38"/>
      <c r="B478" s="39"/>
      <c r="C478" s="40"/>
      <c r="D478" s="233" t="s">
        <v>167</v>
      </c>
      <c r="E478" s="40"/>
      <c r="F478" s="234" t="s">
        <v>2946</v>
      </c>
      <c r="G478" s="40"/>
      <c r="H478" s="40"/>
      <c r="I478" s="235"/>
      <c r="J478" s="40"/>
      <c r="K478" s="40"/>
      <c r="L478" s="44"/>
      <c r="M478" s="236"/>
      <c r="N478" s="237"/>
      <c r="O478" s="91"/>
      <c r="P478" s="91"/>
      <c r="Q478" s="91"/>
      <c r="R478" s="91"/>
      <c r="S478" s="91"/>
      <c r="T478" s="92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7" t="s">
        <v>167</v>
      </c>
      <c r="AU478" s="17" t="s">
        <v>86</v>
      </c>
    </row>
    <row r="479" s="2" customFormat="1" ht="16.5" customHeight="1">
      <c r="A479" s="38"/>
      <c r="B479" s="39"/>
      <c r="C479" s="270" t="s">
        <v>1127</v>
      </c>
      <c r="D479" s="270" t="s">
        <v>295</v>
      </c>
      <c r="E479" s="271" t="s">
        <v>2948</v>
      </c>
      <c r="F479" s="272" t="s">
        <v>2949</v>
      </c>
      <c r="G479" s="273" t="s">
        <v>432</v>
      </c>
      <c r="H479" s="274">
        <v>60</v>
      </c>
      <c r="I479" s="275"/>
      <c r="J479" s="276">
        <f>ROUND(I479*H479,0)</f>
        <v>0</v>
      </c>
      <c r="K479" s="277"/>
      <c r="L479" s="278"/>
      <c r="M479" s="279" t="s">
        <v>1</v>
      </c>
      <c r="N479" s="280" t="s">
        <v>42</v>
      </c>
      <c r="O479" s="91"/>
      <c r="P479" s="229">
        <f>O479*H479</f>
        <v>0</v>
      </c>
      <c r="Q479" s="229">
        <v>0</v>
      </c>
      <c r="R479" s="229">
        <f>Q479*H479</f>
        <v>0</v>
      </c>
      <c r="S479" s="229">
        <v>0</v>
      </c>
      <c r="T479" s="230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231" t="s">
        <v>210</v>
      </c>
      <c r="AT479" s="231" t="s">
        <v>295</v>
      </c>
      <c r="AU479" s="231" t="s">
        <v>86</v>
      </c>
      <c r="AY479" s="17" t="s">
        <v>159</v>
      </c>
      <c r="BE479" s="232">
        <f>IF(N479="základní",J479,0)</f>
        <v>0</v>
      </c>
      <c r="BF479" s="232">
        <f>IF(N479="snížená",J479,0)</f>
        <v>0</v>
      </c>
      <c r="BG479" s="232">
        <f>IF(N479="zákl. přenesená",J479,0)</f>
        <v>0</v>
      </c>
      <c r="BH479" s="232">
        <f>IF(N479="sníž. přenesená",J479,0)</f>
        <v>0</v>
      </c>
      <c r="BI479" s="232">
        <f>IF(N479="nulová",J479,0)</f>
        <v>0</v>
      </c>
      <c r="BJ479" s="17" t="s">
        <v>8</v>
      </c>
      <c r="BK479" s="232">
        <f>ROUND(I479*H479,0)</f>
        <v>0</v>
      </c>
      <c r="BL479" s="17" t="s">
        <v>165</v>
      </c>
      <c r="BM479" s="231" t="s">
        <v>2950</v>
      </c>
    </row>
    <row r="480" s="2" customFormat="1">
      <c r="A480" s="38"/>
      <c r="B480" s="39"/>
      <c r="C480" s="40"/>
      <c r="D480" s="233" t="s">
        <v>167</v>
      </c>
      <c r="E480" s="40"/>
      <c r="F480" s="234" t="s">
        <v>2949</v>
      </c>
      <c r="G480" s="40"/>
      <c r="H480" s="40"/>
      <c r="I480" s="235"/>
      <c r="J480" s="40"/>
      <c r="K480" s="40"/>
      <c r="L480" s="44"/>
      <c r="M480" s="236"/>
      <c r="N480" s="237"/>
      <c r="O480" s="91"/>
      <c r="P480" s="91"/>
      <c r="Q480" s="91"/>
      <c r="R480" s="91"/>
      <c r="S480" s="91"/>
      <c r="T480" s="92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T480" s="17" t="s">
        <v>167</v>
      </c>
      <c r="AU480" s="17" t="s">
        <v>86</v>
      </c>
    </row>
    <row r="481" s="2" customFormat="1" ht="16.5" customHeight="1">
      <c r="A481" s="38"/>
      <c r="B481" s="39"/>
      <c r="C481" s="270" t="s">
        <v>1132</v>
      </c>
      <c r="D481" s="270" t="s">
        <v>295</v>
      </c>
      <c r="E481" s="271" t="s">
        <v>2951</v>
      </c>
      <c r="F481" s="272" t="s">
        <v>2952</v>
      </c>
      <c r="G481" s="273" t="s">
        <v>1185</v>
      </c>
      <c r="H481" s="274">
        <v>1</v>
      </c>
      <c r="I481" s="275"/>
      <c r="J481" s="276">
        <f>ROUND(I481*H481,0)</f>
        <v>0</v>
      </c>
      <c r="K481" s="277"/>
      <c r="L481" s="278"/>
      <c r="M481" s="279" t="s">
        <v>1</v>
      </c>
      <c r="N481" s="280" t="s">
        <v>42</v>
      </c>
      <c r="O481" s="91"/>
      <c r="P481" s="229">
        <f>O481*H481</f>
        <v>0</v>
      </c>
      <c r="Q481" s="229">
        <v>0</v>
      </c>
      <c r="R481" s="229">
        <f>Q481*H481</f>
        <v>0</v>
      </c>
      <c r="S481" s="229">
        <v>0</v>
      </c>
      <c r="T481" s="230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31" t="s">
        <v>210</v>
      </c>
      <c r="AT481" s="231" t="s">
        <v>295</v>
      </c>
      <c r="AU481" s="231" t="s">
        <v>86</v>
      </c>
      <c r="AY481" s="17" t="s">
        <v>159</v>
      </c>
      <c r="BE481" s="232">
        <f>IF(N481="základní",J481,0)</f>
        <v>0</v>
      </c>
      <c r="BF481" s="232">
        <f>IF(N481="snížená",J481,0)</f>
        <v>0</v>
      </c>
      <c r="BG481" s="232">
        <f>IF(N481="zákl. přenesená",J481,0)</f>
        <v>0</v>
      </c>
      <c r="BH481" s="232">
        <f>IF(N481="sníž. přenesená",J481,0)</f>
        <v>0</v>
      </c>
      <c r="BI481" s="232">
        <f>IF(N481="nulová",J481,0)</f>
        <v>0</v>
      </c>
      <c r="BJ481" s="17" t="s">
        <v>8</v>
      </c>
      <c r="BK481" s="232">
        <f>ROUND(I481*H481,0)</f>
        <v>0</v>
      </c>
      <c r="BL481" s="17" t="s">
        <v>165</v>
      </c>
      <c r="BM481" s="231" t="s">
        <v>2953</v>
      </c>
    </row>
    <row r="482" s="2" customFormat="1">
      <c r="A482" s="38"/>
      <c r="B482" s="39"/>
      <c r="C482" s="40"/>
      <c r="D482" s="233" t="s">
        <v>167</v>
      </c>
      <c r="E482" s="40"/>
      <c r="F482" s="234" t="s">
        <v>2952</v>
      </c>
      <c r="G482" s="40"/>
      <c r="H482" s="40"/>
      <c r="I482" s="235"/>
      <c r="J482" s="40"/>
      <c r="K482" s="40"/>
      <c r="L482" s="44"/>
      <c r="M482" s="236"/>
      <c r="N482" s="237"/>
      <c r="O482" s="91"/>
      <c r="P482" s="91"/>
      <c r="Q482" s="91"/>
      <c r="R482" s="91"/>
      <c r="S482" s="91"/>
      <c r="T482" s="92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7" t="s">
        <v>167</v>
      </c>
      <c r="AU482" s="17" t="s">
        <v>86</v>
      </c>
    </row>
    <row r="483" s="12" customFormat="1" ht="22.8" customHeight="1">
      <c r="A483" s="12"/>
      <c r="B483" s="203"/>
      <c r="C483" s="204"/>
      <c r="D483" s="205" t="s">
        <v>76</v>
      </c>
      <c r="E483" s="217" t="s">
        <v>2954</v>
      </c>
      <c r="F483" s="217" t="s">
        <v>2955</v>
      </c>
      <c r="G483" s="204"/>
      <c r="H483" s="204"/>
      <c r="I483" s="207"/>
      <c r="J483" s="218">
        <f>BK483</f>
        <v>0</v>
      </c>
      <c r="K483" s="204"/>
      <c r="L483" s="209"/>
      <c r="M483" s="210"/>
      <c r="N483" s="211"/>
      <c r="O483" s="211"/>
      <c r="P483" s="212">
        <f>SUM(P484:P513)</f>
        <v>0</v>
      </c>
      <c r="Q483" s="211"/>
      <c r="R483" s="212">
        <f>SUM(R484:R513)</f>
        <v>0</v>
      </c>
      <c r="S483" s="211"/>
      <c r="T483" s="213">
        <f>SUM(T484:T513)</f>
        <v>0</v>
      </c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R483" s="214" t="s">
        <v>8</v>
      </c>
      <c r="AT483" s="215" t="s">
        <v>76</v>
      </c>
      <c r="AU483" s="215" t="s">
        <v>8</v>
      </c>
      <c r="AY483" s="214" t="s">
        <v>159</v>
      </c>
      <c r="BK483" s="216">
        <f>SUM(BK484:BK513)</f>
        <v>0</v>
      </c>
    </row>
    <row r="484" s="2" customFormat="1" ht="16.5" customHeight="1">
      <c r="A484" s="38"/>
      <c r="B484" s="39"/>
      <c r="C484" s="270" t="s">
        <v>1137</v>
      </c>
      <c r="D484" s="270" t="s">
        <v>295</v>
      </c>
      <c r="E484" s="271" t="s">
        <v>2956</v>
      </c>
      <c r="F484" s="272" t="s">
        <v>2957</v>
      </c>
      <c r="G484" s="273" t="s">
        <v>1314</v>
      </c>
      <c r="H484" s="274">
        <v>160</v>
      </c>
      <c r="I484" s="275"/>
      <c r="J484" s="276">
        <f>ROUND(I484*H484,0)</f>
        <v>0</v>
      </c>
      <c r="K484" s="277"/>
      <c r="L484" s="278"/>
      <c r="M484" s="279" t="s">
        <v>1</v>
      </c>
      <c r="N484" s="280" t="s">
        <v>42</v>
      </c>
      <c r="O484" s="91"/>
      <c r="P484" s="229">
        <f>O484*H484</f>
        <v>0</v>
      </c>
      <c r="Q484" s="229">
        <v>0</v>
      </c>
      <c r="R484" s="229">
        <f>Q484*H484</f>
        <v>0</v>
      </c>
      <c r="S484" s="229">
        <v>0</v>
      </c>
      <c r="T484" s="230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231" t="s">
        <v>210</v>
      </c>
      <c r="AT484" s="231" t="s">
        <v>295</v>
      </c>
      <c r="AU484" s="231" t="s">
        <v>86</v>
      </c>
      <c r="AY484" s="17" t="s">
        <v>159</v>
      </c>
      <c r="BE484" s="232">
        <f>IF(N484="základní",J484,0)</f>
        <v>0</v>
      </c>
      <c r="BF484" s="232">
        <f>IF(N484="snížená",J484,0)</f>
        <v>0</v>
      </c>
      <c r="BG484" s="232">
        <f>IF(N484="zákl. přenesená",J484,0)</f>
        <v>0</v>
      </c>
      <c r="BH484" s="232">
        <f>IF(N484="sníž. přenesená",J484,0)</f>
        <v>0</v>
      </c>
      <c r="BI484" s="232">
        <f>IF(N484="nulová",J484,0)</f>
        <v>0</v>
      </c>
      <c r="BJ484" s="17" t="s">
        <v>8</v>
      </c>
      <c r="BK484" s="232">
        <f>ROUND(I484*H484,0)</f>
        <v>0</v>
      </c>
      <c r="BL484" s="17" t="s">
        <v>165</v>
      </c>
      <c r="BM484" s="231" t="s">
        <v>2958</v>
      </c>
    </row>
    <row r="485" s="2" customFormat="1">
      <c r="A485" s="38"/>
      <c r="B485" s="39"/>
      <c r="C485" s="40"/>
      <c r="D485" s="233" t="s">
        <v>167</v>
      </c>
      <c r="E485" s="40"/>
      <c r="F485" s="234" t="s">
        <v>2957</v>
      </c>
      <c r="G485" s="40"/>
      <c r="H485" s="40"/>
      <c r="I485" s="235"/>
      <c r="J485" s="40"/>
      <c r="K485" s="40"/>
      <c r="L485" s="44"/>
      <c r="M485" s="236"/>
      <c r="N485" s="237"/>
      <c r="O485" s="91"/>
      <c r="P485" s="91"/>
      <c r="Q485" s="91"/>
      <c r="R485" s="91"/>
      <c r="S485" s="91"/>
      <c r="T485" s="92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7" t="s">
        <v>167</v>
      </c>
      <c r="AU485" s="17" t="s">
        <v>86</v>
      </c>
    </row>
    <row r="486" s="2" customFormat="1" ht="16.5" customHeight="1">
      <c r="A486" s="38"/>
      <c r="B486" s="39"/>
      <c r="C486" s="270" t="s">
        <v>1142</v>
      </c>
      <c r="D486" s="270" t="s">
        <v>295</v>
      </c>
      <c r="E486" s="271" t="s">
        <v>2959</v>
      </c>
      <c r="F486" s="272" t="s">
        <v>2960</v>
      </c>
      <c r="G486" s="273" t="s">
        <v>1314</v>
      </c>
      <c r="H486" s="274">
        <v>190</v>
      </c>
      <c r="I486" s="275"/>
      <c r="J486" s="276">
        <f>ROUND(I486*H486,0)</f>
        <v>0</v>
      </c>
      <c r="K486" s="277"/>
      <c r="L486" s="278"/>
      <c r="M486" s="279" t="s">
        <v>1</v>
      </c>
      <c r="N486" s="280" t="s">
        <v>42</v>
      </c>
      <c r="O486" s="91"/>
      <c r="P486" s="229">
        <f>O486*H486</f>
        <v>0</v>
      </c>
      <c r="Q486" s="229">
        <v>0</v>
      </c>
      <c r="R486" s="229">
        <f>Q486*H486</f>
        <v>0</v>
      </c>
      <c r="S486" s="229">
        <v>0</v>
      </c>
      <c r="T486" s="230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231" t="s">
        <v>210</v>
      </c>
      <c r="AT486" s="231" t="s">
        <v>295</v>
      </c>
      <c r="AU486" s="231" t="s">
        <v>86</v>
      </c>
      <c r="AY486" s="17" t="s">
        <v>159</v>
      </c>
      <c r="BE486" s="232">
        <f>IF(N486="základní",J486,0)</f>
        <v>0</v>
      </c>
      <c r="BF486" s="232">
        <f>IF(N486="snížená",J486,0)</f>
        <v>0</v>
      </c>
      <c r="BG486" s="232">
        <f>IF(N486="zákl. přenesená",J486,0)</f>
        <v>0</v>
      </c>
      <c r="BH486" s="232">
        <f>IF(N486="sníž. přenesená",J486,0)</f>
        <v>0</v>
      </c>
      <c r="BI486" s="232">
        <f>IF(N486="nulová",J486,0)</f>
        <v>0</v>
      </c>
      <c r="BJ486" s="17" t="s">
        <v>8</v>
      </c>
      <c r="BK486" s="232">
        <f>ROUND(I486*H486,0)</f>
        <v>0</v>
      </c>
      <c r="BL486" s="17" t="s">
        <v>165</v>
      </c>
      <c r="BM486" s="231" t="s">
        <v>2961</v>
      </c>
    </row>
    <row r="487" s="2" customFormat="1">
      <c r="A487" s="38"/>
      <c r="B487" s="39"/>
      <c r="C487" s="40"/>
      <c r="D487" s="233" t="s">
        <v>167</v>
      </c>
      <c r="E487" s="40"/>
      <c r="F487" s="234" t="s">
        <v>2960</v>
      </c>
      <c r="G487" s="40"/>
      <c r="H487" s="40"/>
      <c r="I487" s="235"/>
      <c r="J487" s="40"/>
      <c r="K487" s="40"/>
      <c r="L487" s="44"/>
      <c r="M487" s="236"/>
      <c r="N487" s="237"/>
      <c r="O487" s="91"/>
      <c r="P487" s="91"/>
      <c r="Q487" s="91"/>
      <c r="R487" s="91"/>
      <c r="S487" s="91"/>
      <c r="T487" s="92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7" t="s">
        <v>167</v>
      </c>
      <c r="AU487" s="17" t="s">
        <v>86</v>
      </c>
    </row>
    <row r="488" s="2" customFormat="1" ht="16.5" customHeight="1">
      <c r="A488" s="38"/>
      <c r="B488" s="39"/>
      <c r="C488" s="270" t="s">
        <v>1149</v>
      </c>
      <c r="D488" s="270" t="s">
        <v>295</v>
      </c>
      <c r="E488" s="271" t="s">
        <v>2962</v>
      </c>
      <c r="F488" s="272" t="s">
        <v>2963</v>
      </c>
      <c r="G488" s="273" t="s">
        <v>2428</v>
      </c>
      <c r="H488" s="274">
        <v>20</v>
      </c>
      <c r="I488" s="275"/>
      <c r="J488" s="276">
        <f>ROUND(I488*H488,0)</f>
        <v>0</v>
      </c>
      <c r="K488" s="277"/>
      <c r="L488" s="278"/>
      <c r="M488" s="279" t="s">
        <v>1</v>
      </c>
      <c r="N488" s="280" t="s">
        <v>42</v>
      </c>
      <c r="O488" s="91"/>
      <c r="P488" s="229">
        <f>O488*H488</f>
        <v>0</v>
      </c>
      <c r="Q488" s="229">
        <v>0</v>
      </c>
      <c r="R488" s="229">
        <f>Q488*H488</f>
        <v>0</v>
      </c>
      <c r="S488" s="229">
        <v>0</v>
      </c>
      <c r="T488" s="230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231" t="s">
        <v>210</v>
      </c>
      <c r="AT488" s="231" t="s">
        <v>295</v>
      </c>
      <c r="AU488" s="231" t="s">
        <v>86</v>
      </c>
      <c r="AY488" s="17" t="s">
        <v>159</v>
      </c>
      <c r="BE488" s="232">
        <f>IF(N488="základní",J488,0)</f>
        <v>0</v>
      </c>
      <c r="BF488" s="232">
        <f>IF(N488="snížená",J488,0)</f>
        <v>0</v>
      </c>
      <c r="BG488" s="232">
        <f>IF(N488="zákl. přenesená",J488,0)</f>
        <v>0</v>
      </c>
      <c r="BH488" s="232">
        <f>IF(N488="sníž. přenesená",J488,0)</f>
        <v>0</v>
      </c>
      <c r="BI488" s="232">
        <f>IF(N488="nulová",J488,0)</f>
        <v>0</v>
      </c>
      <c r="BJ488" s="17" t="s">
        <v>8</v>
      </c>
      <c r="BK488" s="232">
        <f>ROUND(I488*H488,0)</f>
        <v>0</v>
      </c>
      <c r="BL488" s="17" t="s">
        <v>165</v>
      </c>
      <c r="BM488" s="231" t="s">
        <v>2964</v>
      </c>
    </row>
    <row r="489" s="2" customFormat="1">
      <c r="A489" s="38"/>
      <c r="B489" s="39"/>
      <c r="C489" s="40"/>
      <c r="D489" s="233" t="s">
        <v>167</v>
      </c>
      <c r="E489" s="40"/>
      <c r="F489" s="234" t="s">
        <v>2963</v>
      </c>
      <c r="G489" s="40"/>
      <c r="H489" s="40"/>
      <c r="I489" s="235"/>
      <c r="J489" s="40"/>
      <c r="K489" s="40"/>
      <c r="L489" s="44"/>
      <c r="M489" s="236"/>
      <c r="N489" s="237"/>
      <c r="O489" s="91"/>
      <c r="P489" s="91"/>
      <c r="Q489" s="91"/>
      <c r="R489" s="91"/>
      <c r="S489" s="91"/>
      <c r="T489" s="92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7" t="s">
        <v>167</v>
      </c>
      <c r="AU489" s="17" t="s">
        <v>86</v>
      </c>
    </row>
    <row r="490" s="2" customFormat="1" ht="16.5" customHeight="1">
      <c r="A490" s="38"/>
      <c r="B490" s="39"/>
      <c r="C490" s="270" t="s">
        <v>1156</v>
      </c>
      <c r="D490" s="270" t="s">
        <v>295</v>
      </c>
      <c r="E490" s="271" t="s">
        <v>2965</v>
      </c>
      <c r="F490" s="272" t="s">
        <v>2966</v>
      </c>
      <c r="G490" s="273" t="s">
        <v>2428</v>
      </c>
      <c r="H490" s="274">
        <v>16</v>
      </c>
      <c r="I490" s="275"/>
      <c r="J490" s="276">
        <f>ROUND(I490*H490,0)</f>
        <v>0</v>
      </c>
      <c r="K490" s="277"/>
      <c r="L490" s="278"/>
      <c r="M490" s="279" t="s">
        <v>1</v>
      </c>
      <c r="N490" s="280" t="s">
        <v>42</v>
      </c>
      <c r="O490" s="91"/>
      <c r="P490" s="229">
        <f>O490*H490</f>
        <v>0</v>
      </c>
      <c r="Q490" s="229">
        <v>0</v>
      </c>
      <c r="R490" s="229">
        <f>Q490*H490</f>
        <v>0</v>
      </c>
      <c r="S490" s="229">
        <v>0</v>
      </c>
      <c r="T490" s="230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31" t="s">
        <v>210</v>
      </c>
      <c r="AT490" s="231" t="s">
        <v>295</v>
      </c>
      <c r="AU490" s="231" t="s">
        <v>86</v>
      </c>
      <c r="AY490" s="17" t="s">
        <v>159</v>
      </c>
      <c r="BE490" s="232">
        <f>IF(N490="základní",J490,0)</f>
        <v>0</v>
      </c>
      <c r="BF490" s="232">
        <f>IF(N490="snížená",J490,0)</f>
        <v>0</v>
      </c>
      <c r="BG490" s="232">
        <f>IF(N490="zákl. přenesená",J490,0)</f>
        <v>0</v>
      </c>
      <c r="BH490" s="232">
        <f>IF(N490="sníž. přenesená",J490,0)</f>
        <v>0</v>
      </c>
      <c r="BI490" s="232">
        <f>IF(N490="nulová",J490,0)</f>
        <v>0</v>
      </c>
      <c r="BJ490" s="17" t="s">
        <v>8</v>
      </c>
      <c r="BK490" s="232">
        <f>ROUND(I490*H490,0)</f>
        <v>0</v>
      </c>
      <c r="BL490" s="17" t="s">
        <v>165</v>
      </c>
      <c r="BM490" s="231" t="s">
        <v>2967</v>
      </c>
    </row>
    <row r="491" s="2" customFormat="1">
      <c r="A491" s="38"/>
      <c r="B491" s="39"/>
      <c r="C491" s="40"/>
      <c r="D491" s="233" t="s">
        <v>167</v>
      </c>
      <c r="E491" s="40"/>
      <c r="F491" s="234" t="s">
        <v>2966</v>
      </c>
      <c r="G491" s="40"/>
      <c r="H491" s="40"/>
      <c r="I491" s="235"/>
      <c r="J491" s="40"/>
      <c r="K491" s="40"/>
      <c r="L491" s="44"/>
      <c r="M491" s="236"/>
      <c r="N491" s="237"/>
      <c r="O491" s="91"/>
      <c r="P491" s="91"/>
      <c r="Q491" s="91"/>
      <c r="R491" s="91"/>
      <c r="S491" s="91"/>
      <c r="T491" s="92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7" t="s">
        <v>167</v>
      </c>
      <c r="AU491" s="17" t="s">
        <v>86</v>
      </c>
    </row>
    <row r="492" s="2" customFormat="1" ht="16.5" customHeight="1">
      <c r="A492" s="38"/>
      <c r="B492" s="39"/>
      <c r="C492" s="270" t="s">
        <v>1161</v>
      </c>
      <c r="D492" s="270" t="s">
        <v>295</v>
      </c>
      <c r="E492" s="271" t="s">
        <v>2968</v>
      </c>
      <c r="F492" s="272" t="s">
        <v>2969</v>
      </c>
      <c r="G492" s="273" t="s">
        <v>2428</v>
      </c>
      <c r="H492" s="274">
        <v>30</v>
      </c>
      <c r="I492" s="275"/>
      <c r="J492" s="276">
        <f>ROUND(I492*H492,0)</f>
        <v>0</v>
      </c>
      <c r="K492" s="277"/>
      <c r="L492" s="278"/>
      <c r="M492" s="279" t="s">
        <v>1</v>
      </c>
      <c r="N492" s="280" t="s">
        <v>42</v>
      </c>
      <c r="O492" s="91"/>
      <c r="P492" s="229">
        <f>O492*H492</f>
        <v>0</v>
      </c>
      <c r="Q492" s="229">
        <v>0</v>
      </c>
      <c r="R492" s="229">
        <f>Q492*H492</f>
        <v>0</v>
      </c>
      <c r="S492" s="229">
        <v>0</v>
      </c>
      <c r="T492" s="230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231" t="s">
        <v>210</v>
      </c>
      <c r="AT492" s="231" t="s">
        <v>295</v>
      </c>
      <c r="AU492" s="231" t="s">
        <v>86</v>
      </c>
      <c r="AY492" s="17" t="s">
        <v>159</v>
      </c>
      <c r="BE492" s="232">
        <f>IF(N492="základní",J492,0)</f>
        <v>0</v>
      </c>
      <c r="BF492" s="232">
        <f>IF(N492="snížená",J492,0)</f>
        <v>0</v>
      </c>
      <c r="BG492" s="232">
        <f>IF(N492="zákl. přenesená",J492,0)</f>
        <v>0</v>
      </c>
      <c r="BH492" s="232">
        <f>IF(N492="sníž. přenesená",J492,0)</f>
        <v>0</v>
      </c>
      <c r="BI492" s="232">
        <f>IF(N492="nulová",J492,0)</f>
        <v>0</v>
      </c>
      <c r="BJ492" s="17" t="s">
        <v>8</v>
      </c>
      <c r="BK492" s="232">
        <f>ROUND(I492*H492,0)</f>
        <v>0</v>
      </c>
      <c r="BL492" s="17" t="s">
        <v>165</v>
      </c>
      <c r="BM492" s="231" t="s">
        <v>2970</v>
      </c>
    </row>
    <row r="493" s="2" customFormat="1">
      <c r="A493" s="38"/>
      <c r="B493" s="39"/>
      <c r="C493" s="40"/>
      <c r="D493" s="233" t="s">
        <v>167</v>
      </c>
      <c r="E493" s="40"/>
      <c r="F493" s="234" t="s">
        <v>2969</v>
      </c>
      <c r="G493" s="40"/>
      <c r="H493" s="40"/>
      <c r="I493" s="235"/>
      <c r="J493" s="40"/>
      <c r="K493" s="40"/>
      <c r="L493" s="44"/>
      <c r="M493" s="236"/>
      <c r="N493" s="237"/>
      <c r="O493" s="91"/>
      <c r="P493" s="91"/>
      <c r="Q493" s="91"/>
      <c r="R493" s="91"/>
      <c r="S493" s="91"/>
      <c r="T493" s="92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7" t="s">
        <v>167</v>
      </c>
      <c r="AU493" s="17" t="s">
        <v>86</v>
      </c>
    </row>
    <row r="494" s="2" customFormat="1" ht="16.5" customHeight="1">
      <c r="A494" s="38"/>
      <c r="B494" s="39"/>
      <c r="C494" s="270" t="s">
        <v>1168</v>
      </c>
      <c r="D494" s="270" t="s">
        <v>295</v>
      </c>
      <c r="E494" s="271" t="s">
        <v>2971</v>
      </c>
      <c r="F494" s="272" t="s">
        <v>2972</v>
      </c>
      <c r="G494" s="273" t="s">
        <v>2428</v>
      </c>
      <c r="H494" s="274">
        <v>10</v>
      </c>
      <c r="I494" s="275"/>
      <c r="J494" s="276">
        <f>ROUND(I494*H494,0)</f>
        <v>0</v>
      </c>
      <c r="K494" s="277"/>
      <c r="L494" s="278"/>
      <c r="M494" s="279" t="s">
        <v>1</v>
      </c>
      <c r="N494" s="280" t="s">
        <v>42</v>
      </c>
      <c r="O494" s="91"/>
      <c r="P494" s="229">
        <f>O494*H494</f>
        <v>0</v>
      </c>
      <c r="Q494" s="229">
        <v>0</v>
      </c>
      <c r="R494" s="229">
        <f>Q494*H494</f>
        <v>0</v>
      </c>
      <c r="S494" s="229">
        <v>0</v>
      </c>
      <c r="T494" s="230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31" t="s">
        <v>210</v>
      </c>
      <c r="AT494" s="231" t="s">
        <v>295</v>
      </c>
      <c r="AU494" s="231" t="s">
        <v>86</v>
      </c>
      <c r="AY494" s="17" t="s">
        <v>159</v>
      </c>
      <c r="BE494" s="232">
        <f>IF(N494="základní",J494,0)</f>
        <v>0</v>
      </c>
      <c r="BF494" s="232">
        <f>IF(N494="snížená",J494,0)</f>
        <v>0</v>
      </c>
      <c r="BG494" s="232">
        <f>IF(N494="zákl. přenesená",J494,0)</f>
        <v>0</v>
      </c>
      <c r="BH494" s="232">
        <f>IF(N494="sníž. přenesená",J494,0)</f>
        <v>0</v>
      </c>
      <c r="BI494" s="232">
        <f>IF(N494="nulová",J494,0)</f>
        <v>0</v>
      </c>
      <c r="BJ494" s="17" t="s">
        <v>8</v>
      </c>
      <c r="BK494" s="232">
        <f>ROUND(I494*H494,0)</f>
        <v>0</v>
      </c>
      <c r="BL494" s="17" t="s">
        <v>165</v>
      </c>
      <c r="BM494" s="231" t="s">
        <v>2973</v>
      </c>
    </row>
    <row r="495" s="2" customFormat="1">
      <c r="A495" s="38"/>
      <c r="B495" s="39"/>
      <c r="C495" s="40"/>
      <c r="D495" s="233" t="s">
        <v>167</v>
      </c>
      <c r="E495" s="40"/>
      <c r="F495" s="234" t="s">
        <v>2972</v>
      </c>
      <c r="G495" s="40"/>
      <c r="H495" s="40"/>
      <c r="I495" s="235"/>
      <c r="J495" s="40"/>
      <c r="K495" s="40"/>
      <c r="L495" s="44"/>
      <c r="M495" s="236"/>
      <c r="N495" s="237"/>
      <c r="O495" s="91"/>
      <c r="P495" s="91"/>
      <c r="Q495" s="91"/>
      <c r="R495" s="91"/>
      <c r="S495" s="91"/>
      <c r="T495" s="92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7" t="s">
        <v>167</v>
      </c>
      <c r="AU495" s="17" t="s">
        <v>86</v>
      </c>
    </row>
    <row r="496" s="2" customFormat="1" ht="16.5" customHeight="1">
      <c r="A496" s="38"/>
      <c r="B496" s="39"/>
      <c r="C496" s="270" t="s">
        <v>1174</v>
      </c>
      <c r="D496" s="270" t="s">
        <v>295</v>
      </c>
      <c r="E496" s="271" t="s">
        <v>2974</v>
      </c>
      <c r="F496" s="272" t="s">
        <v>2975</v>
      </c>
      <c r="G496" s="273" t="s">
        <v>2428</v>
      </c>
      <c r="H496" s="274">
        <v>6</v>
      </c>
      <c r="I496" s="275"/>
      <c r="J496" s="276">
        <f>ROUND(I496*H496,0)</f>
        <v>0</v>
      </c>
      <c r="K496" s="277"/>
      <c r="L496" s="278"/>
      <c r="M496" s="279" t="s">
        <v>1</v>
      </c>
      <c r="N496" s="280" t="s">
        <v>42</v>
      </c>
      <c r="O496" s="91"/>
      <c r="P496" s="229">
        <f>O496*H496</f>
        <v>0</v>
      </c>
      <c r="Q496" s="229">
        <v>0</v>
      </c>
      <c r="R496" s="229">
        <f>Q496*H496</f>
        <v>0</v>
      </c>
      <c r="S496" s="229">
        <v>0</v>
      </c>
      <c r="T496" s="230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31" t="s">
        <v>210</v>
      </c>
      <c r="AT496" s="231" t="s">
        <v>295</v>
      </c>
      <c r="AU496" s="231" t="s">
        <v>86</v>
      </c>
      <c r="AY496" s="17" t="s">
        <v>159</v>
      </c>
      <c r="BE496" s="232">
        <f>IF(N496="základní",J496,0)</f>
        <v>0</v>
      </c>
      <c r="BF496" s="232">
        <f>IF(N496="snížená",J496,0)</f>
        <v>0</v>
      </c>
      <c r="BG496" s="232">
        <f>IF(N496="zákl. přenesená",J496,0)</f>
        <v>0</v>
      </c>
      <c r="BH496" s="232">
        <f>IF(N496="sníž. přenesená",J496,0)</f>
        <v>0</v>
      </c>
      <c r="BI496" s="232">
        <f>IF(N496="nulová",J496,0)</f>
        <v>0</v>
      </c>
      <c r="BJ496" s="17" t="s">
        <v>8</v>
      </c>
      <c r="BK496" s="232">
        <f>ROUND(I496*H496,0)</f>
        <v>0</v>
      </c>
      <c r="BL496" s="17" t="s">
        <v>165</v>
      </c>
      <c r="BM496" s="231" t="s">
        <v>2976</v>
      </c>
    </row>
    <row r="497" s="2" customFormat="1">
      <c r="A497" s="38"/>
      <c r="B497" s="39"/>
      <c r="C497" s="40"/>
      <c r="D497" s="233" t="s">
        <v>167</v>
      </c>
      <c r="E497" s="40"/>
      <c r="F497" s="234" t="s">
        <v>2975</v>
      </c>
      <c r="G497" s="40"/>
      <c r="H497" s="40"/>
      <c r="I497" s="235"/>
      <c r="J497" s="40"/>
      <c r="K497" s="40"/>
      <c r="L497" s="44"/>
      <c r="M497" s="236"/>
      <c r="N497" s="237"/>
      <c r="O497" s="91"/>
      <c r="P497" s="91"/>
      <c r="Q497" s="91"/>
      <c r="R497" s="91"/>
      <c r="S497" s="91"/>
      <c r="T497" s="92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7" t="s">
        <v>167</v>
      </c>
      <c r="AU497" s="17" t="s">
        <v>86</v>
      </c>
    </row>
    <row r="498" s="2" customFormat="1" ht="21.75" customHeight="1">
      <c r="A498" s="38"/>
      <c r="B498" s="39"/>
      <c r="C498" s="270" t="s">
        <v>1182</v>
      </c>
      <c r="D498" s="270" t="s">
        <v>295</v>
      </c>
      <c r="E498" s="271" t="s">
        <v>2977</v>
      </c>
      <c r="F498" s="272" t="s">
        <v>2978</v>
      </c>
      <c r="G498" s="273" t="s">
        <v>2428</v>
      </c>
      <c r="H498" s="274">
        <v>40</v>
      </c>
      <c r="I498" s="275"/>
      <c r="J498" s="276">
        <f>ROUND(I498*H498,0)</f>
        <v>0</v>
      </c>
      <c r="K498" s="277"/>
      <c r="L498" s="278"/>
      <c r="M498" s="279" t="s">
        <v>1</v>
      </c>
      <c r="N498" s="280" t="s">
        <v>42</v>
      </c>
      <c r="O498" s="91"/>
      <c r="P498" s="229">
        <f>O498*H498</f>
        <v>0</v>
      </c>
      <c r="Q498" s="229">
        <v>0</v>
      </c>
      <c r="R498" s="229">
        <f>Q498*H498</f>
        <v>0</v>
      </c>
      <c r="S498" s="229">
        <v>0</v>
      </c>
      <c r="T498" s="230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231" t="s">
        <v>210</v>
      </c>
      <c r="AT498" s="231" t="s">
        <v>295</v>
      </c>
      <c r="AU498" s="231" t="s">
        <v>86</v>
      </c>
      <c r="AY498" s="17" t="s">
        <v>159</v>
      </c>
      <c r="BE498" s="232">
        <f>IF(N498="základní",J498,0)</f>
        <v>0</v>
      </c>
      <c r="BF498" s="232">
        <f>IF(N498="snížená",J498,0)</f>
        <v>0</v>
      </c>
      <c r="BG498" s="232">
        <f>IF(N498="zákl. přenesená",J498,0)</f>
        <v>0</v>
      </c>
      <c r="BH498" s="232">
        <f>IF(N498="sníž. přenesená",J498,0)</f>
        <v>0</v>
      </c>
      <c r="BI498" s="232">
        <f>IF(N498="nulová",J498,0)</f>
        <v>0</v>
      </c>
      <c r="BJ498" s="17" t="s">
        <v>8</v>
      </c>
      <c r="BK498" s="232">
        <f>ROUND(I498*H498,0)</f>
        <v>0</v>
      </c>
      <c r="BL498" s="17" t="s">
        <v>165</v>
      </c>
      <c r="BM498" s="231" t="s">
        <v>2979</v>
      </c>
    </row>
    <row r="499" s="2" customFormat="1">
      <c r="A499" s="38"/>
      <c r="B499" s="39"/>
      <c r="C499" s="40"/>
      <c r="D499" s="233" t="s">
        <v>167</v>
      </c>
      <c r="E499" s="40"/>
      <c r="F499" s="234" t="s">
        <v>2978</v>
      </c>
      <c r="G499" s="40"/>
      <c r="H499" s="40"/>
      <c r="I499" s="235"/>
      <c r="J499" s="40"/>
      <c r="K499" s="40"/>
      <c r="L499" s="44"/>
      <c r="M499" s="236"/>
      <c r="N499" s="237"/>
      <c r="O499" s="91"/>
      <c r="P499" s="91"/>
      <c r="Q499" s="91"/>
      <c r="R499" s="91"/>
      <c r="S499" s="91"/>
      <c r="T499" s="92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7" t="s">
        <v>167</v>
      </c>
      <c r="AU499" s="17" t="s">
        <v>86</v>
      </c>
    </row>
    <row r="500" s="2" customFormat="1" ht="24.15" customHeight="1">
      <c r="A500" s="38"/>
      <c r="B500" s="39"/>
      <c r="C500" s="270" t="s">
        <v>1189</v>
      </c>
      <c r="D500" s="270" t="s">
        <v>295</v>
      </c>
      <c r="E500" s="271" t="s">
        <v>2980</v>
      </c>
      <c r="F500" s="272" t="s">
        <v>2981</v>
      </c>
      <c r="G500" s="273" t="s">
        <v>2428</v>
      </c>
      <c r="H500" s="274">
        <v>60</v>
      </c>
      <c r="I500" s="275"/>
      <c r="J500" s="276">
        <f>ROUND(I500*H500,0)</f>
        <v>0</v>
      </c>
      <c r="K500" s="277"/>
      <c r="L500" s="278"/>
      <c r="M500" s="279" t="s">
        <v>1</v>
      </c>
      <c r="N500" s="280" t="s">
        <v>42</v>
      </c>
      <c r="O500" s="91"/>
      <c r="P500" s="229">
        <f>O500*H500</f>
        <v>0</v>
      </c>
      <c r="Q500" s="229">
        <v>0</v>
      </c>
      <c r="R500" s="229">
        <f>Q500*H500</f>
        <v>0</v>
      </c>
      <c r="S500" s="229">
        <v>0</v>
      </c>
      <c r="T500" s="230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31" t="s">
        <v>210</v>
      </c>
      <c r="AT500" s="231" t="s">
        <v>295</v>
      </c>
      <c r="AU500" s="231" t="s">
        <v>86</v>
      </c>
      <c r="AY500" s="17" t="s">
        <v>159</v>
      </c>
      <c r="BE500" s="232">
        <f>IF(N500="základní",J500,0)</f>
        <v>0</v>
      </c>
      <c r="BF500" s="232">
        <f>IF(N500="snížená",J500,0)</f>
        <v>0</v>
      </c>
      <c r="BG500" s="232">
        <f>IF(N500="zákl. přenesená",J500,0)</f>
        <v>0</v>
      </c>
      <c r="BH500" s="232">
        <f>IF(N500="sníž. přenesená",J500,0)</f>
        <v>0</v>
      </c>
      <c r="BI500" s="232">
        <f>IF(N500="nulová",J500,0)</f>
        <v>0</v>
      </c>
      <c r="BJ500" s="17" t="s">
        <v>8</v>
      </c>
      <c r="BK500" s="232">
        <f>ROUND(I500*H500,0)</f>
        <v>0</v>
      </c>
      <c r="BL500" s="17" t="s">
        <v>165</v>
      </c>
      <c r="BM500" s="231" t="s">
        <v>2982</v>
      </c>
    </row>
    <row r="501" s="2" customFormat="1">
      <c r="A501" s="38"/>
      <c r="B501" s="39"/>
      <c r="C501" s="40"/>
      <c r="D501" s="233" t="s">
        <v>167</v>
      </c>
      <c r="E501" s="40"/>
      <c r="F501" s="234" t="s">
        <v>2981</v>
      </c>
      <c r="G501" s="40"/>
      <c r="H501" s="40"/>
      <c r="I501" s="235"/>
      <c r="J501" s="40"/>
      <c r="K501" s="40"/>
      <c r="L501" s="44"/>
      <c r="M501" s="236"/>
      <c r="N501" s="237"/>
      <c r="O501" s="91"/>
      <c r="P501" s="91"/>
      <c r="Q501" s="91"/>
      <c r="R501" s="91"/>
      <c r="S501" s="91"/>
      <c r="T501" s="92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T501" s="17" t="s">
        <v>167</v>
      </c>
      <c r="AU501" s="17" t="s">
        <v>86</v>
      </c>
    </row>
    <row r="502" s="2" customFormat="1" ht="16.5" customHeight="1">
      <c r="A502" s="38"/>
      <c r="B502" s="39"/>
      <c r="C502" s="270" t="s">
        <v>2983</v>
      </c>
      <c r="D502" s="270" t="s">
        <v>295</v>
      </c>
      <c r="E502" s="271" t="s">
        <v>2984</v>
      </c>
      <c r="F502" s="272" t="s">
        <v>2985</v>
      </c>
      <c r="G502" s="273" t="s">
        <v>2428</v>
      </c>
      <c r="H502" s="274">
        <v>6</v>
      </c>
      <c r="I502" s="275"/>
      <c r="J502" s="276">
        <f>ROUND(I502*H502,0)</f>
        <v>0</v>
      </c>
      <c r="K502" s="277"/>
      <c r="L502" s="278"/>
      <c r="M502" s="279" t="s">
        <v>1</v>
      </c>
      <c r="N502" s="280" t="s">
        <v>42</v>
      </c>
      <c r="O502" s="91"/>
      <c r="P502" s="229">
        <f>O502*H502</f>
        <v>0</v>
      </c>
      <c r="Q502" s="229">
        <v>0</v>
      </c>
      <c r="R502" s="229">
        <f>Q502*H502</f>
        <v>0</v>
      </c>
      <c r="S502" s="229">
        <v>0</v>
      </c>
      <c r="T502" s="230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31" t="s">
        <v>210</v>
      </c>
      <c r="AT502" s="231" t="s">
        <v>295</v>
      </c>
      <c r="AU502" s="231" t="s">
        <v>86</v>
      </c>
      <c r="AY502" s="17" t="s">
        <v>159</v>
      </c>
      <c r="BE502" s="232">
        <f>IF(N502="základní",J502,0)</f>
        <v>0</v>
      </c>
      <c r="BF502" s="232">
        <f>IF(N502="snížená",J502,0)</f>
        <v>0</v>
      </c>
      <c r="BG502" s="232">
        <f>IF(N502="zákl. přenesená",J502,0)</f>
        <v>0</v>
      </c>
      <c r="BH502" s="232">
        <f>IF(N502="sníž. přenesená",J502,0)</f>
        <v>0</v>
      </c>
      <c r="BI502" s="232">
        <f>IF(N502="nulová",J502,0)</f>
        <v>0</v>
      </c>
      <c r="BJ502" s="17" t="s">
        <v>8</v>
      </c>
      <c r="BK502" s="232">
        <f>ROUND(I502*H502,0)</f>
        <v>0</v>
      </c>
      <c r="BL502" s="17" t="s">
        <v>165</v>
      </c>
      <c r="BM502" s="231" t="s">
        <v>2986</v>
      </c>
    </row>
    <row r="503" s="2" customFormat="1">
      <c r="A503" s="38"/>
      <c r="B503" s="39"/>
      <c r="C503" s="40"/>
      <c r="D503" s="233" t="s">
        <v>167</v>
      </c>
      <c r="E503" s="40"/>
      <c r="F503" s="234" t="s">
        <v>2985</v>
      </c>
      <c r="G503" s="40"/>
      <c r="H503" s="40"/>
      <c r="I503" s="235"/>
      <c r="J503" s="40"/>
      <c r="K503" s="40"/>
      <c r="L503" s="44"/>
      <c r="M503" s="236"/>
      <c r="N503" s="237"/>
      <c r="O503" s="91"/>
      <c r="P503" s="91"/>
      <c r="Q503" s="91"/>
      <c r="R503" s="91"/>
      <c r="S503" s="91"/>
      <c r="T503" s="92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7" t="s">
        <v>167</v>
      </c>
      <c r="AU503" s="17" t="s">
        <v>86</v>
      </c>
    </row>
    <row r="504" s="2" customFormat="1" ht="24.15" customHeight="1">
      <c r="A504" s="38"/>
      <c r="B504" s="39"/>
      <c r="C504" s="270" t="s">
        <v>2987</v>
      </c>
      <c r="D504" s="270" t="s">
        <v>295</v>
      </c>
      <c r="E504" s="271" t="s">
        <v>2988</v>
      </c>
      <c r="F504" s="272" t="s">
        <v>2989</v>
      </c>
      <c r="G504" s="273" t="s">
        <v>2428</v>
      </c>
      <c r="H504" s="274">
        <v>12</v>
      </c>
      <c r="I504" s="275"/>
      <c r="J504" s="276">
        <f>ROUND(I504*H504,0)</f>
        <v>0</v>
      </c>
      <c r="K504" s="277"/>
      <c r="L504" s="278"/>
      <c r="M504" s="279" t="s">
        <v>1</v>
      </c>
      <c r="N504" s="280" t="s">
        <v>42</v>
      </c>
      <c r="O504" s="91"/>
      <c r="P504" s="229">
        <f>O504*H504</f>
        <v>0</v>
      </c>
      <c r="Q504" s="229">
        <v>0</v>
      </c>
      <c r="R504" s="229">
        <f>Q504*H504</f>
        <v>0</v>
      </c>
      <c r="S504" s="229">
        <v>0</v>
      </c>
      <c r="T504" s="230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231" t="s">
        <v>210</v>
      </c>
      <c r="AT504" s="231" t="s">
        <v>295</v>
      </c>
      <c r="AU504" s="231" t="s">
        <v>86</v>
      </c>
      <c r="AY504" s="17" t="s">
        <v>159</v>
      </c>
      <c r="BE504" s="232">
        <f>IF(N504="základní",J504,0)</f>
        <v>0</v>
      </c>
      <c r="BF504" s="232">
        <f>IF(N504="snížená",J504,0)</f>
        <v>0</v>
      </c>
      <c r="BG504" s="232">
        <f>IF(N504="zákl. přenesená",J504,0)</f>
        <v>0</v>
      </c>
      <c r="BH504" s="232">
        <f>IF(N504="sníž. přenesená",J504,0)</f>
        <v>0</v>
      </c>
      <c r="BI504" s="232">
        <f>IF(N504="nulová",J504,0)</f>
        <v>0</v>
      </c>
      <c r="BJ504" s="17" t="s">
        <v>8</v>
      </c>
      <c r="BK504" s="232">
        <f>ROUND(I504*H504,0)</f>
        <v>0</v>
      </c>
      <c r="BL504" s="17" t="s">
        <v>165</v>
      </c>
      <c r="BM504" s="231" t="s">
        <v>2990</v>
      </c>
    </row>
    <row r="505" s="2" customFormat="1">
      <c r="A505" s="38"/>
      <c r="B505" s="39"/>
      <c r="C505" s="40"/>
      <c r="D505" s="233" t="s">
        <v>167</v>
      </c>
      <c r="E505" s="40"/>
      <c r="F505" s="234" t="s">
        <v>2989</v>
      </c>
      <c r="G505" s="40"/>
      <c r="H505" s="40"/>
      <c r="I505" s="235"/>
      <c r="J505" s="40"/>
      <c r="K505" s="40"/>
      <c r="L505" s="44"/>
      <c r="M505" s="236"/>
      <c r="N505" s="237"/>
      <c r="O505" s="91"/>
      <c r="P505" s="91"/>
      <c r="Q505" s="91"/>
      <c r="R505" s="91"/>
      <c r="S505" s="91"/>
      <c r="T505" s="92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7" t="s">
        <v>167</v>
      </c>
      <c r="AU505" s="17" t="s">
        <v>86</v>
      </c>
    </row>
    <row r="506" s="2" customFormat="1" ht="16.5" customHeight="1">
      <c r="A506" s="38"/>
      <c r="B506" s="39"/>
      <c r="C506" s="270" t="s">
        <v>2991</v>
      </c>
      <c r="D506" s="270" t="s">
        <v>295</v>
      </c>
      <c r="E506" s="271" t="s">
        <v>2992</v>
      </c>
      <c r="F506" s="272" t="s">
        <v>2993</v>
      </c>
      <c r="G506" s="273" t="s">
        <v>2428</v>
      </c>
      <c r="H506" s="274">
        <v>8</v>
      </c>
      <c r="I506" s="275"/>
      <c r="J506" s="276">
        <f>ROUND(I506*H506,0)</f>
        <v>0</v>
      </c>
      <c r="K506" s="277"/>
      <c r="L506" s="278"/>
      <c r="M506" s="279" t="s">
        <v>1</v>
      </c>
      <c r="N506" s="280" t="s">
        <v>42</v>
      </c>
      <c r="O506" s="91"/>
      <c r="P506" s="229">
        <f>O506*H506</f>
        <v>0</v>
      </c>
      <c r="Q506" s="229">
        <v>0</v>
      </c>
      <c r="R506" s="229">
        <f>Q506*H506</f>
        <v>0</v>
      </c>
      <c r="S506" s="229">
        <v>0</v>
      </c>
      <c r="T506" s="230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31" t="s">
        <v>210</v>
      </c>
      <c r="AT506" s="231" t="s">
        <v>295</v>
      </c>
      <c r="AU506" s="231" t="s">
        <v>86</v>
      </c>
      <c r="AY506" s="17" t="s">
        <v>159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17" t="s">
        <v>8</v>
      </c>
      <c r="BK506" s="232">
        <f>ROUND(I506*H506,0)</f>
        <v>0</v>
      </c>
      <c r="BL506" s="17" t="s">
        <v>165</v>
      </c>
      <c r="BM506" s="231" t="s">
        <v>2994</v>
      </c>
    </row>
    <row r="507" s="2" customFormat="1">
      <c r="A507" s="38"/>
      <c r="B507" s="39"/>
      <c r="C507" s="40"/>
      <c r="D507" s="233" t="s">
        <v>167</v>
      </c>
      <c r="E507" s="40"/>
      <c r="F507" s="234" t="s">
        <v>2993</v>
      </c>
      <c r="G507" s="40"/>
      <c r="H507" s="40"/>
      <c r="I507" s="235"/>
      <c r="J507" s="40"/>
      <c r="K507" s="40"/>
      <c r="L507" s="44"/>
      <c r="M507" s="236"/>
      <c r="N507" s="237"/>
      <c r="O507" s="91"/>
      <c r="P507" s="91"/>
      <c r="Q507" s="91"/>
      <c r="R507" s="91"/>
      <c r="S507" s="91"/>
      <c r="T507" s="92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7" t="s">
        <v>167</v>
      </c>
      <c r="AU507" s="17" t="s">
        <v>86</v>
      </c>
    </row>
    <row r="508" s="2" customFormat="1" ht="24.15" customHeight="1">
      <c r="A508" s="38"/>
      <c r="B508" s="39"/>
      <c r="C508" s="270" t="s">
        <v>2995</v>
      </c>
      <c r="D508" s="270" t="s">
        <v>295</v>
      </c>
      <c r="E508" s="271" t="s">
        <v>2996</v>
      </c>
      <c r="F508" s="272" t="s">
        <v>2997</v>
      </c>
      <c r="G508" s="273" t="s">
        <v>2428</v>
      </c>
      <c r="H508" s="274">
        <v>8</v>
      </c>
      <c r="I508" s="275"/>
      <c r="J508" s="276">
        <f>ROUND(I508*H508,0)</f>
        <v>0</v>
      </c>
      <c r="K508" s="277"/>
      <c r="L508" s="278"/>
      <c r="M508" s="279" t="s">
        <v>1</v>
      </c>
      <c r="N508" s="280" t="s">
        <v>42</v>
      </c>
      <c r="O508" s="91"/>
      <c r="P508" s="229">
        <f>O508*H508</f>
        <v>0</v>
      </c>
      <c r="Q508" s="229">
        <v>0</v>
      </c>
      <c r="R508" s="229">
        <f>Q508*H508</f>
        <v>0</v>
      </c>
      <c r="S508" s="229">
        <v>0</v>
      </c>
      <c r="T508" s="230">
        <f>S508*H508</f>
        <v>0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R508" s="231" t="s">
        <v>210</v>
      </c>
      <c r="AT508" s="231" t="s">
        <v>295</v>
      </c>
      <c r="AU508" s="231" t="s">
        <v>86</v>
      </c>
      <c r="AY508" s="17" t="s">
        <v>159</v>
      </c>
      <c r="BE508" s="232">
        <f>IF(N508="základní",J508,0)</f>
        <v>0</v>
      </c>
      <c r="BF508" s="232">
        <f>IF(N508="snížená",J508,0)</f>
        <v>0</v>
      </c>
      <c r="BG508" s="232">
        <f>IF(N508="zákl. přenesená",J508,0)</f>
        <v>0</v>
      </c>
      <c r="BH508" s="232">
        <f>IF(N508="sníž. přenesená",J508,0)</f>
        <v>0</v>
      </c>
      <c r="BI508" s="232">
        <f>IF(N508="nulová",J508,0)</f>
        <v>0</v>
      </c>
      <c r="BJ508" s="17" t="s">
        <v>8</v>
      </c>
      <c r="BK508" s="232">
        <f>ROUND(I508*H508,0)</f>
        <v>0</v>
      </c>
      <c r="BL508" s="17" t="s">
        <v>165</v>
      </c>
      <c r="BM508" s="231" t="s">
        <v>2998</v>
      </c>
    </row>
    <row r="509" s="2" customFormat="1">
      <c r="A509" s="38"/>
      <c r="B509" s="39"/>
      <c r="C509" s="40"/>
      <c r="D509" s="233" t="s">
        <v>167</v>
      </c>
      <c r="E509" s="40"/>
      <c r="F509" s="234" t="s">
        <v>2997</v>
      </c>
      <c r="G509" s="40"/>
      <c r="H509" s="40"/>
      <c r="I509" s="235"/>
      <c r="J509" s="40"/>
      <c r="K509" s="40"/>
      <c r="L509" s="44"/>
      <c r="M509" s="236"/>
      <c r="N509" s="237"/>
      <c r="O509" s="91"/>
      <c r="P509" s="91"/>
      <c r="Q509" s="91"/>
      <c r="R509" s="91"/>
      <c r="S509" s="91"/>
      <c r="T509" s="92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T509" s="17" t="s">
        <v>167</v>
      </c>
      <c r="AU509" s="17" t="s">
        <v>86</v>
      </c>
    </row>
    <row r="510" s="2" customFormat="1" ht="16.5" customHeight="1">
      <c r="A510" s="38"/>
      <c r="B510" s="39"/>
      <c r="C510" s="270" t="s">
        <v>2999</v>
      </c>
      <c r="D510" s="270" t="s">
        <v>295</v>
      </c>
      <c r="E510" s="271" t="s">
        <v>3000</v>
      </c>
      <c r="F510" s="272" t="s">
        <v>3001</v>
      </c>
      <c r="G510" s="273" t="s">
        <v>2428</v>
      </c>
      <c r="H510" s="274">
        <v>6</v>
      </c>
      <c r="I510" s="275"/>
      <c r="J510" s="276">
        <f>ROUND(I510*H510,0)</f>
        <v>0</v>
      </c>
      <c r="K510" s="277"/>
      <c r="L510" s="278"/>
      <c r="M510" s="279" t="s">
        <v>1</v>
      </c>
      <c r="N510" s="280" t="s">
        <v>42</v>
      </c>
      <c r="O510" s="91"/>
      <c r="P510" s="229">
        <f>O510*H510</f>
        <v>0</v>
      </c>
      <c r="Q510" s="229">
        <v>0</v>
      </c>
      <c r="R510" s="229">
        <f>Q510*H510</f>
        <v>0</v>
      </c>
      <c r="S510" s="229">
        <v>0</v>
      </c>
      <c r="T510" s="230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31" t="s">
        <v>210</v>
      </c>
      <c r="AT510" s="231" t="s">
        <v>295</v>
      </c>
      <c r="AU510" s="231" t="s">
        <v>86</v>
      </c>
      <c r="AY510" s="17" t="s">
        <v>159</v>
      </c>
      <c r="BE510" s="232">
        <f>IF(N510="základní",J510,0)</f>
        <v>0</v>
      </c>
      <c r="BF510" s="232">
        <f>IF(N510="snížená",J510,0)</f>
        <v>0</v>
      </c>
      <c r="BG510" s="232">
        <f>IF(N510="zákl. přenesená",J510,0)</f>
        <v>0</v>
      </c>
      <c r="BH510" s="232">
        <f>IF(N510="sníž. přenesená",J510,0)</f>
        <v>0</v>
      </c>
      <c r="BI510" s="232">
        <f>IF(N510="nulová",J510,0)</f>
        <v>0</v>
      </c>
      <c r="BJ510" s="17" t="s">
        <v>8</v>
      </c>
      <c r="BK510" s="232">
        <f>ROUND(I510*H510,0)</f>
        <v>0</v>
      </c>
      <c r="BL510" s="17" t="s">
        <v>165</v>
      </c>
      <c r="BM510" s="231" t="s">
        <v>3002</v>
      </c>
    </row>
    <row r="511" s="2" customFormat="1">
      <c r="A511" s="38"/>
      <c r="B511" s="39"/>
      <c r="C511" s="40"/>
      <c r="D511" s="233" t="s">
        <v>167</v>
      </c>
      <c r="E511" s="40"/>
      <c r="F511" s="234" t="s">
        <v>3001</v>
      </c>
      <c r="G511" s="40"/>
      <c r="H511" s="40"/>
      <c r="I511" s="235"/>
      <c r="J511" s="40"/>
      <c r="K511" s="40"/>
      <c r="L511" s="44"/>
      <c r="M511" s="236"/>
      <c r="N511" s="237"/>
      <c r="O511" s="91"/>
      <c r="P511" s="91"/>
      <c r="Q511" s="91"/>
      <c r="R511" s="91"/>
      <c r="S511" s="91"/>
      <c r="T511" s="92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7" t="s">
        <v>167</v>
      </c>
      <c r="AU511" s="17" t="s">
        <v>86</v>
      </c>
    </row>
    <row r="512" s="2" customFormat="1" ht="16.5" customHeight="1">
      <c r="A512" s="38"/>
      <c r="B512" s="39"/>
      <c r="C512" s="270" t="s">
        <v>3003</v>
      </c>
      <c r="D512" s="270" t="s">
        <v>295</v>
      </c>
      <c r="E512" s="271" t="s">
        <v>3004</v>
      </c>
      <c r="F512" s="272" t="s">
        <v>3005</v>
      </c>
      <c r="G512" s="273" t="s">
        <v>1185</v>
      </c>
      <c r="H512" s="274">
        <v>1</v>
      </c>
      <c r="I512" s="275"/>
      <c r="J512" s="276">
        <f>ROUND(I512*H512,0)</f>
        <v>0</v>
      </c>
      <c r="K512" s="277"/>
      <c r="L512" s="278"/>
      <c r="M512" s="279" t="s">
        <v>1</v>
      </c>
      <c r="N512" s="280" t="s">
        <v>42</v>
      </c>
      <c r="O512" s="91"/>
      <c r="P512" s="229">
        <f>O512*H512</f>
        <v>0</v>
      </c>
      <c r="Q512" s="229">
        <v>0</v>
      </c>
      <c r="R512" s="229">
        <f>Q512*H512</f>
        <v>0</v>
      </c>
      <c r="S512" s="229">
        <v>0</v>
      </c>
      <c r="T512" s="230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231" t="s">
        <v>210</v>
      </c>
      <c r="AT512" s="231" t="s">
        <v>295</v>
      </c>
      <c r="AU512" s="231" t="s">
        <v>86</v>
      </c>
      <c r="AY512" s="17" t="s">
        <v>159</v>
      </c>
      <c r="BE512" s="232">
        <f>IF(N512="základní",J512,0)</f>
        <v>0</v>
      </c>
      <c r="BF512" s="232">
        <f>IF(N512="snížená",J512,0)</f>
        <v>0</v>
      </c>
      <c r="BG512" s="232">
        <f>IF(N512="zákl. přenesená",J512,0)</f>
        <v>0</v>
      </c>
      <c r="BH512" s="232">
        <f>IF(N512="sníž. přenesená",J512,0)</f>
        <v>0</v>
      </c>
      <c r="BI512" s="232">
        <f>IF(N512="nulová",J512,0)</f>
        <v>0</v>
      </c>
      <c r="BJ512" s="17" t="s">
        <v>8</v>
      </c>
      <c r="BK512" s="232">
        <f>ROUND(I512*H512,0)</f>
        <v>0</v>
      </c>
      <c r="BL512" s="17" t="s">
        <v>165</v>
      </c>
      <c r="BM512" s="231" t="s">
        <v>3006</v>
      </c>
    </row>
    <row r="513" s="2" customFormat="1">
      <c r="A513" s="38"/>
      <c r="B513" s="39"/>
      <c r="C513" s="40"/>
      <c r="D513" s="233" t="s">
        <v>167</v>
      </c>
      <c r="E513" s="40"/>
      <c r="F513" s="234" t="s">
        <v>3005</v>
      </c>
      <c r="G513" s="40"/>
      <c r="H513" s="40"/>
      <c r="I513" s="235"/>
      <c r="J513" s="40"/>
      <c r="K513" s="40"/>
      <c r="L513" s="44"/>
      <c r="M513" s="236"/>
      <c r="N513" s="237"/>
      <c r="O513" s="91"/>
      <c r="P513" s="91"/>
      <c r="Q513" s="91"/>
      <c r="R513" s="91"/>
      <c r="S513" s="91"/>
      <c r="T513" s="92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7" t="s">
        <v>167</v>
      </c>
      <c r="AU513" s="17" t="s">
        <v>86</v>
      </c>
    </row>
    <row r="514" s="12" customFormat="1" ht="22.8" customHeight="1">
      <c r="A514" s="12"/>
      <c r="B514" s="203"/>
      <c r="C514" s="204"/>
      <c r="D514" s="205" t="s">
        <v>76</v>
      </c>
      <c r="E514" s="217" t="s">
        <v>3007</v>
      </c>
      <c r="F514" s="217" t="s">
        <v>3008</v>
      </c>
      <c r="G514" s="204"/>
      <c r="H514" s="204"/>
      <c r="I514" s="207"/>
      <c r="J514" s="218">
        <f>BK514</f>
        <v>0</v>
      </c>
      <c r="K514" s="204"/>
      <c r="L514" s="209"/>
      <c r="M514" s="210"/>
      <c r="N514" s="211"/>
      <c r="O514" s="211"/>
      <c r="P514" s="212">
        <f>SUM(P515:P546)</f>
        <v>0</v>
      </c>
      <c r="Q514" s="211"/>
      <c r="R514" s="212">
        <f>SUM(R515:R546)</f>
        <v>0</v>
      </c>
      <c r="S514" s="211"/>
      <c r="T514" s="213">
        <f>SUM(T515:T546)</f>
        <v>0</v>
      </c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R514" s="214" t="s">
        <v>8</v>
      </c>
      <c r="AT514" s="215" t="s">
        <v>76</v>
      </c>
      <c r="AU514" s="215" t="s">
        <v>8</v>
      </c>
      <c r="AY514" s="214" t="s">
        <v>159</v>
      </c>
      <c r="BK514" s="216">
        <f>SUM(BK515:BK546)</f>
        <v>0</v>
      </c>
    </row>
    <row r="515" s="2" customFormat="1" ht="16.5" customHeight="1">
      <c r="A515" s="38"/>
      <c r="B515" s="39"/>
      <c r="C515" s="219" t="s">
        <v>3009</v>
      </c>
      <c r="D515" s="219" t="s">
        <v>161</v>
      </c>
      <c r="E515" s="220" t="s">
        <v>3010</v>
      </c>
      <c r="F515" s="221" t="s">
        <v>3011</v>
      </c>
      <c r="G515" s="222" t="s">
        <v>3012</v>
      </c>
      <c r="H515" s="223">
        <v>50</v>
      </c>
      <c r="I515" s="224"/>
      <c r="J515" s="225">
        <f>ROUND(I515*H515,0)</f>
        <v>0</v>
      </c>
      <c r="K515" s="226"/>
      <c r="L515" s="44"/>
      <c r="M515" s="227" t="s">
        <v>1</v>
      </c>
      <c r="N515" s="228" t="s">
        <v>42</v>
      </c>
      <c r="O515" s="91"/>
      <c r="P515" s="229">
        <f>O515*H515</f>
        <v>0</v>
      </c>
      <c r="Q515" s="229">
        <v>0</v>
      </c>
      <c r="R515" s="229">
        <f>Q515*H515</f>
        <v>0</v>
      </c>
      <c r="S515" s="229">
        <v>0</v>
      </c>
      <c r="T515" s="230">
        <f>S515*H515</f>
        <v>0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31" t="s">
        <v>257</v>
      </c>
      <c r="AT515" s="231" t="s">
        <v>161</v>
      </c>
      <c r="AU515" s="231" t="s">
        <v>86</v>
      </c>
      <c r="AY515" s="17" t="s">
        <v>159</v>
      </c>
      <c r="BE515" s="232">
        <f>IF(N515="základní",J515,0)</f>
        <v>0</v>
      </c>
      <c r="BF515" s="232">
        <f>IF(N515="snížená",J515,0)</f>
        <v>0</v>
      </c>
      <c r="BG515" s="232">
        <f>IF(N515="zákl. přenesená",J515,0)</f>
        <v>0</v>
      </c>
      <c r="BH515" s="232">
        <f>IF(N515="sníž. přenesená",J515,0)</f>
        <v>0</v>
      </c>
      <c r="BI515" s="232">
        <f>IF(N515="nulová",J515,0)</f>
        <v>0</v>
      </c>
      <c r="BJ515" s="17" t="s">
        <v>8</v>
      </c>
      <c r="BK515" s="232">
        <f>ROUND(I515*H515,0)</f>
        <v>0</v>
      </c>
      <c r="BL515" s="17" t="s">
        <v>257</v>
      </c>
      <c r="BM515" s="231" t="s">
        <v>3013</v>
      </c>
    </row>
    <row r="516" s="2" customFormat="1">
      <c r="A516" s="38"/>
      <c r="B516" s="39"/>
      <c r="C516" s="40"/>
      <c r="D516" s="233" t="s">
        <v>167</v>
      </c>
      <c r="E516" s="40"/>
      <c r="F516" s="234" t="s">
        <v>3011</v>
      </c>
      <c r="G516" s="40"/>
      <c r="H516" s="40"/>
      <c r="I516" s="235"/>
      <c r="J516" s="40"/>
      <c r="K516" s="40"/>
      <c r="L516" s="44"/>
      <c r="M516" s="236"/>
      <c r="N516" s="237"/>
      <c r="O516" s="91"/>
      <c r="P516" s="91"/>
      <c r="Q516" s="91"/>
      <c r="R516" s="91"/>
      <c r="S516" s="91"/>
      <c r="T516" s="92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T516" s="17" t="s">
        <v>167</v>
      </c>
      <c r="AU516" s="17" t="s">
        <v>86</v>
      </c>
    </row>
    <row r="517" s="2" customFormat="1" ht="16.5" customHeight="1">
      <c r="A517" s="38"/>
      <c r="B517" s="39"/>
      <c r="C517" s="219" t="s">
        <v>3014</v>
      </c>
      <c r="D517" s="219" t="s">
        <v>161</v>
      </c>
      <c r="E517" s="220" t="s">
        <v>3015</v>
      </c>
      <c r="F517" s="221" t="s">
        <v>3016</v>
      </c>
      <c r="G517" s="222" t="s">
        <v>3012</v>
      </c>
      <c r="H517" s="223">
        <v>6</v>
      </c>
      <c r="I517" s="224"/>
      <c r="J517" s="225">
        <f>ROUND(I517*H517,0)</f>
        <v>0</v>
      </c>
      <c r="K517" s="226"/>
      <c r="L517" s="44"/>
      <c r="M517" s="227" t="s">
        <v>1</v>
      </c>
      <c r="N517" s="228" t="s">
        <v>42</v>
      </c>
      <c r="O517" s="91"/>
      <c r="P517" s="229">
        <f>O517*H517</f>
        <v>0</v>
      </c>
      <c r="Q517" s="229">
        <v>0</v>
      </c>
      <c r="R517" s="229">
        <f>Q517*H517</f>
        <v>0</v>
      </c>
      <c r="S517" s="229">
        <v>0</v>
      </c>
      <c r="T517" s="230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231" t="s">
        <v>257</v>
      </c>
      <c r="AT517" s="231" t="s">
        <v>161</v>
      </c>
      <c r="AU517" s="231" t="s">
        <v>86</v>
      </c>
      <c r="AY517" s="17" t="s">
        <v>159</v>
      </c>
      <c r="BE517" s="232">
        <f>IF(N517="základní",J517,0)</f>
        <v>0</v>
      </c>
      <c r="BF517" s="232">
        <f>IF(N517="snížená",J517,0)</f>
        <v>0</v>
      </c>
      <c r="BG517" s="232">
        <f>IF(N517="zákl. přenesená",J517,0)</f>
        <v>0</v>
      </c>
      <c r="BH517" s="232">
        <f>IF(N517="sníž. přenesená",J517,0)</f>
        <v>0</v>
      </c>
      <c r="BI517" s="232">
        <f>IF(N517="nulová",J517,0)</f>
        <v>0</v>
      </c>
      <c r="BJ517" s="17" t="s">
        <v>8</v>
      </c>
      <c r="BK517" s="232">
        <f>ROUND(I517*H517,0)</f>
        <v>0</v>
      </c>
      <c r="BL517" s="17" t="s">
        <v>257</v>
      </c>
      <c r="BM517" s="231" t="s">
        <v>3017</v>
      </c>
    </row>
    <row r="518" s="2" customFormat="1">
      <c r="A518" s="38"/>
      <c r="B518" s="39"/>
      <c r="C518" s="40"/>
      <c r="D518" s="233" t="s">
        <v>167</v>
      </c>
      <c r="E518" s="40"/>
      <c r="F518" s="234" t="s">
        <v>3016</v>
      </c>
      <c r="G518" s="40"/>
      <c r="H518" s="40"/>
      <c r="I518" s="235"/>
      <c r="J518" s="40"/>
      <c r="K518" s="40"/>
      <c r="L518" s="44"/>
      <c r="M518" s="236"/>
      <c r="N518" s="237"/>
      <c r="O518" s="91"/>
      <c r="P518" s="91"/>
      <c r="Q518" s="91"/>
      <c r="R518" s="91"/>
      <c r="S518" s="91"/>
      <c r="T518" s="92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7" t="s">
        <v>167</v>
      </c>
      <c r="AU518" s="17" t="s">
        <v>86</v>
      </c>
    </row>
    <row r="519" s="2" customFormat="1" ht="16.5" customHeight="1">
      <c r="A519" s="38"/>
      <c r="B519" s="39"/>
      <c r="C519" s="219" t="s">
        <v>3018</v>
      </c>
      <c r="D519" s="219" t="s">
        <v>161</v>
      </c>
      <c r="E519" s="220" t="s">
        <v>3019</v>
      </c>
      <c r="F519" s="221" t="s">
        <v>3020</v>
      </c>
      <c r="G519" s="222" t="s">
        <v>3012</v>
      </c>
      <c r="H519" s="223">
        <v>8</v>
      </c>
      <c r="I519" s="224"/>
      <c r="J519" s="225">
        <f>ROUND(I519*H519,0)</f>
        <v>0</v>
      </c>
      <c r="K519" s="226"/>
      <c r="L519" s="44"/>
      <c r="M519" s="227" t="s">
        <v>1</v>
      </c>
      <c r="N519" s="228" t="s">
        <v>42</v>
      </c>
      <c r="O519" s="91"/>
      <c r="P519" s="229">
        <f>O519*H519</f>
        <v>0</v>
      </c>
      <c r="Q519" s="229">
        <v>0</v>
      </c>
      <c r="R519" s="229">
        <f>Q519*H519</f>
        <v>0</v>
      </c>
      <c r="S519" s="229">
        <v>0</v>
      </c>
      <c r="T519" s="230">
        <f>S519*H519</f>
        <v>0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31" t="s">
        <v>257</v>
      </c>
      <c r="AT519" s="231" t="s">
        <v>161</v>
      </c>
      <c r="AU519" s="231" t="s">
        <v>86</v>
      </c>
      <c r="AY519" s="17" t="s">
        <v>159</v>
      </c>
      <c r="BE519" s="232">
        <f>IF(N519="základní",J519,0)</f>
        <v>0</v>
      </c>
      <c r="BF519" s="232">
        <f>IF(N519="snížená",J519,0)</f>
        <v>0</v>
      </c>
      <c r="BG519" s="232">
        <f>IF(N519="zákl. přenesená",J519,0)</f>
        <v>0</v>
      </c>
      <c r="BH519" s="232">
        <f>IF(N519="sníž. přenesená",J519,0)</f>
        <v>0</v>
      </c>
      <c r="BI519" s="232">
        <f>IF(N519="nulová",J519,0)</f>
        <v>0</v>
      </c>
      <c r="BJ519" s="17" t="s">
        <v>8</v>
      </c>
      <c r="BK519" s="232">
        <f>ROUND(I519*H519,0)</f>
        <v>0</v>
      </c>
      <c r="BL519" s="17" t="s">
        <v>257</v>
      </c>
      <c r="BM519" s="231" t="s">
        <v>3021</v>
      </c>
    </row>
    <row r="520" s="2" customFormat="1">
      <c r="A520" s="38"/>
      <c r="B520" s="39"/>
      <c r="C520" s="40"/>
      <c r="D520" s="233" t="s">
        <v>167</v>
      </c>
      <c r="E520" s="40"/>
      <c r="F520" s="234" t="s">
        <v>3020</v>
      </c>
      <c r="G520" s="40"/>
      <c r="H520" s="40"/>
      <c r="I520" s="235"/>
      <c r="J520" s="40"/>
      <c r="K520" s="40"/>
      <c r="L520" s="44"/>
      <c r="M520" s="236"/>
      <c r="N520" s="237"/>
      <c r="O520" s="91"/>
      <c r="P520" s="91"/>
      <c r="Q520" s="91"/>
      <c r="R520" s="91"/>
      <c r="S520" s="91"/>
      <c r="T520" s="92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7" t="s">
        <v>167</v>
      </c>
      <c r="AU520" s="17" t="s">
        <v>86</v>
      </c>
    </row>
    <row r="521" s="2" customFormat="1" ht="21.75" customHeight="1">
      <c r="A521" s="38"/>
      <c r="B521" s="39"/>
      <c r="C521" s="219" t="s">
        <v>3022</v>
      </c>
      <c r="D521" s="219" t="s">
        <v>161</v>
      </c>
      <c r="E521" s="220" t="s">
        <v>3023</v>
      </c>
      <c r="F521" s="221" t="s">
        <v>3024</v>
      </c>
      <c r="G521" s="222" t="s">
        <v>3012</v>
      </c>
      <c r="H521" s="223">
        <v>30</v>
      </c>
      <c r="I521" s="224"/>
      <c r="J521" s="225">
        <f>ROUND(I521*H521,0)</f>
        <v>0</v>
      </c>
      <c r="K521" s="226"/>
      <c r="L521" s="44"/>
      <c r="M521" s="227" t="s">
        <v>1</v>
      </c>
      <c r="N521" s="228" t="s">
        <v>42</v>
      </c>
      <c r="O521" s="91"/>
      <c r="P521" s="229">
        <f>O521*H521</f>
        <v>0</v>
      </c>
      <c r="Q521" s="229">
        <v>0</v>
      </c>
      <c r="R521" s="229">
        <f>Q521*H521</f>
        <v>0</v>
      </c>
      <c r="S521" s="229">
        <v>0</v>
      </c>
      <c r="T521" s="230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31" t="s">
        <v>257</v>
      </c>
      <c r="AT521" s="231" t="s">
        <v>161</v>
      </c>
      <c r="AU521" s="231" t="s">
        <v>86</v>
      </c>
      <c r="AY521" s="17" t="s">
        <v>159</v>
      </c>
      <c r="BE521" s="232">
        <f>IF(N521="základní",J521,0)</f>
        <v>0</v>
      </c>
      <c r="BF521" s="232">
        <f>IF(N521="snížená",J521,0)</f>
        <v>0</v>
      </c>
      <c r="BG521" s="232">
        <f>IF(N521="zákl. přenesená",J521,0)</f>
        <v>0</v>
      </c>
      <c r="BH521" s="232">
        <f>IF(N521="sníž. přenesená",J521,0)</f>
        <v>0</v>
      </c>
      <c r="BI521" s="232">
        <f>IF(N521="nulová",J521,0)</f>
        <v>0</v>
      </c>
      <c r="BJ521" s="17" t="s">
        <v>8</v>
      </c>
      <c r="BK521" s="232">
        <f>ROUND(I521*H521,0)</f>
        <v>0</v>
      </c>
      <c r="BL521" s="17" t="s">
        <v>257</v>
      </c>
      <c r="BM521" s="231" t="s">
        <v>3025</v>
      </c>
    </row>
    <row r="522" s="2" customFormat="1">
      <c r="A522" s="38"/>
      <c r="B522" s="39"/>
      <c r="C522" s="40"/>
      <c r="D522" s="233" t="s">
        <v>167</v>
      </c>
      <c r="E522" s="40"/>
      <c r="F522" s="234" t="s">
        <v>3024</v>
      </c>
      <c r="G522" s="40"/>
      <c r="H522" s="40"/>
      <c r="I522" s="235"/>
      <c r="J522" s="40"/>
      <c r="K522" s="40"/>
      <c r="L522" s="44"/>
      <c r="M522" s="236"/>
      <c r="N522" s="237"/>
      <c r="O522" s="91"/>
      <c r="P522" s="91"/>
      <c r="Q522" s="91"/>
      <c r="R522" s="91"/>
      <c r="S522" s="91"/>
      <c r="T522" s="92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T522" s="17" t="s">
        <v>167</v>
      </c>
      <c r="AU522" s="17" t="s">
        <v>86</v>
      </c>
    </row>
    <row r="523" s="2" customFormat="1" ht="21.75" customHeight="1">
      <c r="A523" s="38"/>
      <c r="B523" s="39"/>
      <c r="C523" s="219" t="s">
        <v>3026</v>
      </c>
      <c r="D523" s="219" t="s">
        <v>161</v>
      </c>
      <c r="E523" s="220" t="s">
        <v>3027</v>
      </c>
      <c r="F523" s="221" t="s">
        <v>3028</v>
      </c>
      <c r="G523" s="222" t="s">
        <v>3012</v>
      </c>
      <c r="H523" s="223">
        <v>16</v>
      </c>
      <c r="I523" s="224"/>
      <c r="J523" s="225">
        <f>ROUND(I523*H523,0)</f>
        <v>0</v>
      </c>
      <c r="K523" s="226"/>
      <c r="L523" s="44"/>
      <c r="M523" s="227" t="s">
        <v>1</v>
      </c>
      <c r="N523" s="228" t="s">
        <v>42</v>
      </c>
      <c r="O523" s="91"/>
      <c r="P523" s="229">
        <f>O523*H523</f>
        <v>0</v>
      </c>
      <c r="Q523" s="229">
        <v>0</v>
      </c>
      <c r="R523" s="229">
        <f>Q523*H523</f>
        <v>0</v>
      </c>
      <c r="S523" s="229">
        <v>0</v>
      </c>
      <c r="T523" s="230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31" t="s">
        <v>257</v>
      </c>
      <c r="AT523" s="231" t="s">
        <v>161</v>
      </c>
      <c r="AU523" s="231" t="s">
        <v>86</v>
      </c>
      <c r="AY523" s="17" t="s">
        <v>159</v>
      </c>
      <c r="BE523" s="232">
        <f>IF(N523="základní",J523,0)</f>
        <v>0</v>
      </c>
      <c r="BF523" s="232">
        <f>IF(N523="snížená",J523,0)</f>
        <v>0</v>
      </c>
      <c r="BG523" s="232">
        <f>IF(N523="zákl. přenesená",J523,0)</f>
        <v>0</v>
      </c>
      <c r="BH523" s="232">
        <f>IF(N523="sníž. přenesená",J523,0)</f>
        <v>0</v>
      </c>
      <c r="BI523" s="232">
        <f>IF(N523="nulová",J523,0)</f>
        <v>0</v>
      </c>
      <c r="BJ523" s="17" t="s">
        <v>8</v>
      </c>
      <c r="BK523" s="232">
        <f>ROUND(I523*H523,0)</f>
        <v>0</v>
      </c>
      <c r="BL523" s="17" t="s">
        <v>257</v>
      </c>
      <c r="BM523" s="231" t="s">
        <v>3029</v>
      </c>
    </row>
    <row r="524" s="2" customFormat="1">
      <c r="A524" s="38"/>
      <c r="B524" s="39"/>
      <c r="C524" s="40"/>
      <c r="D524" s="233" t="s">
        <v>167</v>
      </c>
      <c r="E524" s="40"/>
      <c r="F524" s="234" t="s">
        <v>3028</v>
      </c>
      <c r="G524" s="40"/>
      <c r="H524" s="40"/>
      <c r="I524" s="235"/>
      <c r="J524" s="40"/>
      <c r="K524" s="40"/>
      <c r="L524" s="44"/>
      <c r="M524" s="236"/>
      <c r="N524" s="237"/>
      <c r="O524" s="91"/>
      <c r="P524" s="91"/>
      <c r="Q524" s="91"/>
      <c r="R524" s="91"/>
      <c r="S524" s="91"/>
      <c r="T524" s="92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7" t="s">
        <v>167</v>
      </c>
      <c r="AU524" s="17" t="s">
        <v>86</v>
      </c>
    </row>
    <row r="525" s="2" customFormat="1" ht="16.5" customHeight="1">
      <c r="A525" s="38"/>
      <c r="B525" s="39"/>
      <c r="C525" s="219" t="s">
        <v>3030</v>
      </c>
      <c r="D525" s="219" t="s">
        <v>161</v>
      </c>
      <c r="E525" s="220" t="s">
        <v>3031</v>
      </c>
      <c r="F525" s="221" t="s">
        <v>3032</v>
      </c>
      <c r="G525" s="222" t="s">
        <v>3012</v>
      </c>
      <c r="H525" s="223">
        <v>40</v>
      </c>
      <c r="I525" s="224"/>
      <c r="J525" s="225">
        <f>ROUND(I525*H525,0)</f>
        <v>0</v>
      </c>
      <c r="K525" s="226"/>
      <c r="L525" s="44"/>
      <c r="M525" s="227" t="s">
        <v>1</v>
      </c>
      <c r="N525" s="228" t="s">
        <v>42</v>
      </c>
      <c r="O525" s="91"/>
      <c r="P525" s="229">
        <f>O525*H525</f>
        <v>0</v>
      </c>
      <c r="Q525" s="229">
        <v>0</v>
      </c>
      <c r="R525" s="229">
        <f>Q525*H525</f>
        <v>0</v>
      </c>
      <c r="S525" s="229">
        <v>0</v>
      </c>
      <c r="T525" s="230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31" t="s">
        <v>257</v>
      </c>
      <c r="AT525" s="231" t="s">
        <v>161</v>
      </c>
      <c r="AU525" s="231" t="s">
        <v>86</v>
      </c>
      <c r="AY525" s="17" t="s">
        <v>159</v>
      </c>
      <c r="BE525" s="232">
        <f>IF(N525="základní",J525,0)</f>
        <v>0</v>
      </c>
      <c r="BF525" s="232">
        <f>IF(N525="snížená",J525,0)</f>
        <v>0</v>
      </c>
      <c r="BG525" s="232">
        <f>IF(N525="zákl. přenesená",J525,0)</f>
        <v>0</v>
      </c>
      <c r="BH525" s="232">
        <f>IF(N525="sníž. přenesená",J525,0)</f>
        <v>0</v>
      </c>
      <c r="BI525" s="232">
        <f>IF(N525="nulová",J525,0)</f>
        <v>0</v>
      </c>
      <c r="BJ525" s="17" t="s">
        <v>8</v>
      </c>
      <c r="BK525" s="232">
        <f>ROUND(I525*H525,0)</f>
        <v>0</v>
      </c>
      <c r="BL525" s="17" t="s">
        <v>257</v>
      </c>
      <c r="BM525" s="231" t="s">
        <v>3033</v>
      </c>
    </row>
    <row r="526" s="2" customFormat="1">
      <c r="A526" s="38"/>
      <c r="B526" s="39"/>
      <c r="C526" s="40"/>
      <c r="D526" s="233" t="s">
        <v>167</v>
      </c>
      <c r="E526" s="40"/>
      <c r="F526" s="234" t="s">
        <v>3032</v>
      </c>
      <c r="G526" s="40"/>
      <c r="H526" s="40"/>
      <c r="I526" s="235"/>
      <c r="J526" s="40"/>
      <c r="K526" s="40"/>
      <c r="L526" s="44"/>
      <c r="M526" s="236"/>
      <c r="N526" s="237"/>
      <c r="O526" s="91"/>
      <c r="P526" s="91"/>
      <c r="Q526" s="91"/>
      <c r="R526" s="91"/>
      <c r="S526" s="91"/>
      <c r="T526" s="92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T526" s="17" t="s">
        <v>167</v>
      </c>
      <c r="AU526" s="17" t="s">
        <v>86</v>
      </c>
    </row>
    <row r="527" s="2" customFormat="1" ht="16.5" customHeight="1">
      <c r="A527" s="38"/>
      <c r="B527" s="39"/>
      <c r="C527" s="219" t="s">
        <v>3034</v>
      </c>
      <c r="D527" s="219" t="s">
        <v>161</v>
      </c>
      <c r="E527" s="220" t="s">
        <v>3035</v>
      </c>
      <c r="F527" s="221" t="s">
        <v>3036</v>
      </c>
      <c r="G527" s="222" t="s">
        <v>3012</v>
      </c>
      <c r="H527" s="223">
        <v>350</v>
      </c>
      <c r="I527" s="224"/>
      <c r="J527" s="225">
        <f>ROUND(I527*H527,0)</f>
        <v>0</v>
      </c>
      <c r="K527" s="226"/>
      <c r="L527" s="44"/>
      <c r="M527" s="227" t="s">
        <v>1</v>
      </c>
      <c r="N527" s="228" t="s">
        <v>42</v>
      </c>
      <c r="O527" s="91"/>
      <c r="P527" s="229">
        <f>O527*H527</f>
        <v>0</v>
      </c>
      <c r="Q527" s="229">
        <v>0</v>
      </c>
      <c r="R527" s="229">
        <f>Q527*H527</f>
        <v>0</v>
      </c>
      <c r="S527" s="229">
        <v>0</v>
      </c>
      <c r="T527" s="230">
        <f>S527*H527</f>
        <v>0</v>
      </c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R527" s="231" t="s">
        <v>257</v>
      </c>
      <c r="AT527" s="231" t="s">
        <v>161</v>
      </c>
      <c r="AU527" s="231" t="s">
        <v>86</v>
      </c>
      <c r="AY527" s="17" t="s">
        <v>159</v>
      </c>
      <c r="BE527" s="232">
        <f>IF(N527="základní",J527,0)</f>
        <v>0</v>
      </c>
      <c r="BF527" s="232">
        <f>IF(N527="snížená",J527,0)</f>
        <v>0</v>
      </c>
      <c r="BG527" s="232">
        <f>IF(N527="zákl. přenesená",J527,0)</f>
        <v>0</v>
      </c>
      <c r="BH527" s="232">
        <f>IF(N527="sníž. přenesená",J527,0)</f>
        <v>0</v>
      </c>
      <c r="BI527" s="232">
        <f>IF(N527="nulová",J527,0)</f>
        <v>0</v>
      </c>
      <c r="BJ527" s="17" t="s">
        <v>8</v>
      </c>
      <c r="BK527" s="232">
        <f>ROUND(I527*H527,0)</f>
        <v>0</v>
      </c>
      <c r="BL527" s="17" t="s">
        <v>257</v>
      </c>
      <c r="BM527" s="231" t="s">
        <v>3037</v>
      </c>
    </row>
    <row r="528" s="2" customFormat="1">
      <c r="A528" s="38"/>
      <c r="B528" s="39"/>
      <c r="C528" s="40"/>
      <c r="D528" s="233" t="s">
        <v>167</v>
      </c>
      <c r="E528" s="40"/>
      <c r="F528" s="234" t="s">
        <v>3036</v>
      </c>
      <c r="G528" s="40"/>
      <c r="H528" s="40"/>
      <c r="I528" s="235"/>
      <c r="J528" s="40"/>
      <c r="K528" s="40"/>
      <c r="L528" s="44"/>
      <c r="M528" s="236"/>
      <c r="N528" s="237"/>
      <c r="O528" s="91"/>
      <c r="P528" s="91"/>
      <c r="Q528" s="91"/>
      <c r="R528" s="91"/>
      <c r="S528" s="91"/>
      <c r="T528" s="92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7" t="s">
        <v>167</v>
      </c>
      <c r="AU528" s="17" t="s">
        <v>86</v>
      </c>
    </row>
    <row r="529" s="2" customFormat="1" ht="16.5" customHeight="1">
      <c r="A529" s="38"/>
      <c r="B529" s="39"/>
      <c r="C529" s="219" t="s">
        <v>3038</v>
      </c>
      <c r="D529" s="219" t="s">
        <v>161</v>
      </c>
      <c r="E529" s="220" t="s">
        <v>3039</v>
      </c>
      <c r="F529" s="221" t="s">
        <v>3040</v>
      </c>
      <c r="G529" s="222" t="s">
        <v>3012</v>
      </c>
      <c r="H529" s="223">
        <v>65</v>
      </c>
      <c r="I529" s="224"/>
      <c r="J529" s="225">
        <f>ROUND(I529*H529,0)</f>
        <v>0</v>
      </c>
      <c r="K529" s="226"/>
      <c r="L529" s="44"/>
      <c r="M529" s="227" t="s">
        <v>1</v>
      </c>
      <c r="N529" s="228" t="s">
        <v>42</v>
      </c>
      <c r="O529" s="91"/>
      <c r="P529" s="229">
        <f>O529*H529</f>
        <v>0</v>
      </c>
      <c r="Q529" s="229">
        <v>0</v>
      </c>
      <c r="R529" s="229">
        <f>Q529*H529</f>
        <v>0</v>
      </c>
      <c r="S529" s="229">
        <v>0</v>
      </c>
      <c r="T529" s="230">
        <f>S529*H529</f>
        <v>0</v>
      </c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R529" s="231" t="s">
        <v>257</v>
      </c>
      <c r="AT529" s="231" t="s">
        <v>161</v>
      </c>
      <c r="AU529" s="231" t="s">
        <v>86</v>
      </c>
      <c r="AY529" s="17" t="s">
        <v>159</v>
      </c>
      <c r="BE529" s="232">
        <f>IF(N529="základní",J529,0)</f>
        <v>0</v>
      </c>
      <c r="BF529" s="232">
        <f>IF(N529="snížená",J529,0)</f>
        <v>0</v>
      </c>
      <c r="BG529" s="232">
        <f>IF(N529="zákl. přenesená",J529,0)</f>
        <v>0</v>
      </c>
      <c r="BH529" s="232">
        <f>IF(N529="sníž. přenesená",J529,0)</f>
        <v>0</v>
      </c>
      <c r="BI529" s="232">
        <f>IF(N529="nulová",J529,0)</f>
        <v>0</v>
      </c>
      <c r="BJ529" s="17" t="s">
        <v>8</v>
      </c>
      <c r="BK529" s="232">
        <f>ROUND(I529*H529,0)</f>
        <v>0</v>
      </c>
      <c r="BL529" s="17" t="s">
        <v>257</v>
      </c>
      <c r="BM529" s="231" t="s">
        <v>3041</v>
      </c>
    </row>
    <row r="530" s="2" customFormat="1">
      <c r="A530" s="38"/>
      <c r="B530" s="39"/>
      <c r="C530" s="40"/>
      <c r="D530" s="233" t="s">
        <v>167</v>
      </c>
      <c r="E530" s="40"/>
      <c r="F530" s="234" t="s">
        <v>3040</v>
      </c>
      <c r="G530" s="40"/>
      <c r="H530" s="40"/>
      <c r="I530" s="235"/>
      <c r="J530" s="40"/>
      <c r="K530" s="40"/>
      <c r="L530" s="44"/>
      <c r="M530" s="236"/>
      <c r="N530" s="237"/>
      <c r="O530" s="91"/>
      <c r="P530" s="91"/>
      <c r="Q530" s="91"/>
      <c r="R530" s="91"/>
      <c r="S530" s="91"/>
      <c r="T530" s="92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T530" s="17" t="s">
        <v>167</v>
      </c>
      <c r="AU530" s="17" t="s">
        <v>86</v>
      </c>
    </row>
    <row r="531" s="2" customFormat="1" ht="16.5" customHeight="1">
      <c r="A531" s="38"/>
      <c r="B531" s="39"/>
      <c r="C531" s="219" t="s">
        <v>3042</v>
      </c>
      <c r="D531" s="219" t="s">
        <v>161</v>
      </c>
      <c r="E531" s="220" t="s">
        <v>3043</v>
      </c>
      <c r="F531" s="221" t="s">
        <v>3044</v>
      </c>
      <c r="G531" s="222" t="s">
        <v>3012</v>
      </c>
      <c r="H531" s="223">
        <v>50</v>
      </c>
      <c r="I531" s="224"/>
      <c r="J531" s="225">
        <f>ROUND(I531*H531,0)</f>
        <v>0</v>
      </c>
      <c r="K531" s="226"/>
      <c r="L531" s="44"/>
      <c r="M531" s="227" t="s">
        <v>1</v>
      </c>
      <c r="N531" s="228" t="s">
        <v>42</v>
      </c>
      <c r="O531" s="91"/>
      <c r="P531" s="229">
        <f>O531*H531</f>
        <v>0</v>
      </c>
      <c r="Q531" s="229">
        <v>0</v>
      </c>
      <c r="R531" s="229">
        <f>Q531*H531</f>
        <v>0</v>
      </c>
      <c r="S531" s="229">
        <v>0</v>
      </c>
      <c r="T531" s="230">
        <f>S531*H531</f>
        <v>0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231" t="s">
        <v>257</v>
      </c>
      <c r="AT531" s="231" t="s">
        <v>161</v>
      </c>
      <c r="AU531" s="231" t="s">
        <v>86</v>
      </c>
      <c r="AY531" s="17" t="s">
        <v>159</v>
      </c>
      <c r="BE531" s="232">
        <f>IF(N531="základní",J531,0)</f>
        <v>0</v>
      </c>
      <c r="BF531" s="232">
        <f>IF(N531="snížená",J531,0)</f>
        <v>0</v>
      </c>
      <c r="BG531" s="232">
        <f>IF(N531="zákl. přenesená",J531,0)</f>
        <v>0</v>
      </c>
      <c r="BH531" s="232">
        <f>IF(N531="sníž. přenesená",J531,0)</f>
        <v>0</v>
      </c>
      <c r="BI531" s="232">
        <f>IF(N531="nulová",J531,0)</f>
        <v>0</v>
      </c>
      <c r="BJ531" s="17" t="s">
        <v>8</v>
      </c>
      <c r="BK531" s="232">
        <f>ROUND(I531*H531,0)</f>
        <v>0</v>
      </c>
      <c r="BL531" s="17" t="s">
        <v>257</v>
      </c>
      <c r="BM531" s="231" t="s">
        <v>3045</v>
      </c>
    </row>
    <row r="532" s="2" customFormat="1">
      <c r="A532" s="38"/>
      <c r="B532" s="39"/>
      <c r="C532" s="40"/>
      <c r="D532" s="233" t="s">
        <v>167</v>
      </c>
      <c r="E532" s="40"/>
      <c r="F532" s="234" t="s">
        <v>3044</v>
      </c>
      <c r="G532" s="40"/>
      <c r="H532" s="40"/>
      <c r="I532" s="235"/>
      <c r="J532" s="40"/>
      <c r="K532" s="40"/>
      <c r="L532" s="44"/>
      <c r="M532" s="236"/>
      <c r="N532" s="237"/>
      <c r="O532" s="91"/>
      <c r="P532" s="91"/>
      <c r="Q532" s="91"/>
      <c r="R532" s="91"/>
      <c r="S532" s="91"/>
      <c r="T532" s="92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T532" s="17" t="s">
        <v>167</v>
      </c>
      <c r="AU532" s="17" t="s">
        <v>86</v>
      </c>
    </row>
    <row r="533" s="2" customFormat="1" ht="16.5" customHeight="1">
      <c r="A533" s="38"/>
      <c r="B533" s="39"/>
      <c r="C533" s="219" t="s">
        <v>3046</v>
      </c>
      <c r="D533" s="219" t="s">
        <v>161</v>
      </c>
      <c r="E533" s="220" t="s">
        <v>3047</v>
      </c>
      <c r="F533" s="221" t="s">
        <v>3048</v>
      </c>
      <c r="G533" s="222" t="s">
        <v>1185</v>
      </c>
      <c r="H533" s="223">
        <v>1</v>
      </c>
      <c r="I533" s="224"/>
      <c r="J533" s="225">
        <f>ROUND(I533*H533,0)</f>
        <v>0</v>
      </c>
      <c r="K533" s="226"/>
      <c r="L533" s="44"/>
      <c r="M533" s="227" t="s">
        <v>1</v>
      </c>
      <c r="N533" s="228" t="s">
        <v>42</v>
      </c>
      <c r="O533" s="91"/>
      <c r="P533" s="229">
        <f>O533*H533</f>
        <v>0</v>
      </c>
      <c r="Q533" s="229">
        <v>0</v>
      </c>
      <c r="R533" s="229">
        <f>Q533*H533</f>
        <v>0</v>
      </c>
      <c r="S533" s="229">
        <v>0</v>
      </c>
      <c r="T533" s="230">
        <f>S533*H533</f>
        <v>0</v>
      </c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R533" s="231" t="s">
        <v>165</v>
      </c>
      <c r="AT533" s="231" t="s">
        <v>161</v>
      </c>
      <c r="AU533" s="231" t="s">
        <v>86</v>
      </c>
      <c r="AY533" s="17" t="s">
        <v>159</v>
      </c>
      <c r="BE533" s="232">
        <f>IF(N533="základní",J533,0)</f>
        <v>0</v>
      </c>
      <c r="BF533" s="232">
        <f>IF(N533="snížená",J533,0)</f>
        <v>0</v>
      </c>
      <c r="BG533" s="232">
        <f>IF(N533="zákl. přenesená",J533,0)</f>
        <v>0</v>
      </c>
      <c r="BH533" s="232">
        <f>IF(N533="sníž. přenesená",J533,0)</f>
        <v>0</v>
      </c>
      <c r="BI533" s="232">
        <f>IF(N533="nulová",J533,0)</f>
        <v>0</v>
      </c>
      <c r="BJ533" s="17" t="s">
        <v>8</v>
      </c>
      <c r="BK533" s="232">
        <f>ROUND(I533*H533,0)</f>
        <v>0</v>
      </c>
      <c r="BL533" s="17" t="s">
        <v>165</v>
      </c>
      <c r="BM533" s="231" t="s">
        <v>3049</v>
      </c>
    </row>
    <row r="534" s="2" customFormat="1">
      <c r="A534" s="38"/>
      <c r="B534" s="39"/>
      <c r="C534" s="40"/>
      <c r="D534" s="233" t="s">
        <v>167</v>
      </c>
      <c r="E534" s="40"/>
      <c r="F534" s="234" t="s">
        <v>3048</v>
      </c>
      <c r="G534" s="40"/>
      <c r="H534" s="40"/>
      <c r="I534" s="235"/>
      <c r="J534" s="40"/>
      <c r="K534" s="40"/>
      <c r="L534" s="44"/>
      <c r="M534" s="236"/>
      <c r="N534" s="237"/>
      <c r="O534" s="91"/>
      <c r="P534" s="91"/>
      <c r="Q534" s="91"/>
      <c r="R534" s="91"/>
      <c r="S534" s="91"/>
      <c r="T534" s="92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T534" s="17" t="s">
        <v>167</v>
      </c>
      <c r="AU534" s="17" t="s">
        <v>86</v>
      </c>
    </row>
    <row r="535" s="2" customFormat="1" ht="24.15" customHeight="1">
      <c r="A535" s="38"/>
      <c r="B535" s="39"/>
      <c r="C535" s="219" t="s">
        <v>3050</v>
      </c>
      <c r="D535" s="219" t="s">
        <v>161</v>
      </c>
      <c r="E535" s="220" t="s">
        <v>3051</v>
      </c>
      <c r="F535" s="221" t="s">
        <v>3052</v>
      </c>
      <c r="G535" s="222" t="s">
        <v>1185</v>
      </c>
      <c r="H535" s="223">
        <v>1</v>
      </c>
      <c r="I535" s="224"/>
      <c r="J535" s="225">
        <f>ROUND(I535*H535,0)</f>
        <v>0</v>
      </c>
      <c r="K535" s="226"/>
      <c r="L535" s="44"/>
      <c r="M535" s="227" t="s">
        <v>1</v>
      </c>
      <c r="N535" s="228" t="s">
        <v>42</v>
      </c>
      <c r="O535" s="91"/>
      <c r="P535" s="229">
        <f>O535*H535</f>
        <v>0</v>
      </c>
      <c r="Q535" s="229">
        <v>0</v>
      </c>
      <c r="R535" s="229">
        <f>Q535*H535</f>
        <v>0</v>
      </c>
      <c r="S535" s="229">
        <v>0</v>
      </c>
      <c r="T535" s="230">
        <f>S535*H535</f>
        <v>0</v>
      </c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R535" s="231" t="s">
        <v>165</v>
      </c>
      <c r="AT535" s="231" t="s">
        <v>161</v>
      </c>
      <c r="AU535" s="231" t="s">
        <v>86</v>
      </c>
      <c r="AY535" s="17" t="s">
        <v>159</v>
      </c>
      <c r="BE535" s="232">
        <f>IF(N535="základní",J535,0)</f>
        <v>0</v>
      </c>
      <c r="BF535" s="232">
        <f>IF(N535="snížená",J535,0)</f>
        <v>0</v>
      </c>
      <c r="BG535" s="232">
        <f>IF(N535="zákl. přenesená",J535,0)</f>
        <v>0</v>
      </c>
      <c r="BH535" s="232">
        <f>IF(N535="sníž. přenesená",J535,0)</f>
        <v>0</v>
      </c>
      <c r="BI535" s="232">
        <f>IF(N535="nulová",J535,0)</f>
        <v>0</v>
      </c>
      <c r="BJ535" s="17" t="s">
        <v>8</v>
      </c>
      <c r="BK535" s="232">
        <f>ROUND(I535*H535,0)</f>
        <v>0</v>
      </c>
      <c r="BL535" s="17" t="s">
        <v>165</v>
      </c>
      <c r="BM535" s="231" t="s">
        <v>3053</v>
      </c>
    </row>
    <row r="536" s="2" customFormat="1">
      <c r="A536" s="38"/>
      <c r="B536" s="39"/>
      <c r="C536" s="40"/>
      <c r="D536" s="233" t="s">
        <v>167</v>
      </c>
      <c r="E536" s="40"/>
      <c r="F536" s="234" t="s">
        <v>3052</v>
      </c>
      <c r="G536" s="40"/>
      <c r="H536" s="40"/>
      <c r="I536" s="235"/>
      <c r="J536" s="40"/>
      <c r="K536" s="40"/>
      <c r="L536" s="44"/>
      <c r="M536" s="236"/>
      <c r="N536" s="237"/>
      <c r="O536" s="91"/>
      <c r="P536" s="91"/>
      <c r="Q536" s="91"/>
      <c r="R536" s="91"/>
      <c r="S536" s="91"/>
      <c r="T536" s="92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7" t="s">
        <v>167</v>
      </c>
      <c r="AU536" s="17" t="s">
        <v>86</v>
      </c>
    </row>
    <row r="537" s="2" customFormat="1" ht="16.5" customHeight="1">
      <c r="A537" s="38"/>
      <c r="B537" s="39"/>
      <c r="C537" s="219" t="s">
        <v>3054</v>
      </c>
      <c r="D537" s="219" t="s">
        <v>161</v>
      </c>
      <c r="E537" s="220" t="s">
        <v>3055</v>
      </c>
      <c r="F537" s="221" t="s">
        <v>3056</v>
      </c>
      <c r="G537" s="222" t="s">
        <v>1185</v>
      </c>
      <c r="H537" s="223">
        <v>1</v>
      </c>
      <c r="I537" s="224"/>
      <c r="J537" s="225">
        <f>ROUND(I537*H537,0)</f>
        <v>0</v>
      </c>
      <c r="K537" s="226"/>
      <c r="L537" s="44"/>
      <c r="M537" s="227" t="s">
        <v>1</v>
      </c>
      <c r="N537" s="228" t="s">
        <v>42</v>
      </c>
      <c r="O537" s="91"/>
      <c r="P537" s="229">
        <f>O537*H537</f>
        <v>0</v>
      </c>
      <c r="Q537" s="229">
        <v>0</v>
      </c>
      <c r="R537" s="229">
        <f>Q537*H537</f>
        <v>0</v>
      </c>
      <c r="S537" s="229">
        <v>0</v>
      </c>
      <c r="T537" s="230">
        <f>S537*H537</f>
        <v>0</v>
      </c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R537" s="231" t="s">
        <v>165</v>
      </c>
      <c r="AT537" s="231" t="s">
        <v>161</v>
      </c>
      <c r="AU537" s="231" t="s">
        <v>86</v>
      </c>
      <c r="AY537" s="17" t="s">
        <v>159</v>
      </c>
      <c r="BE537" s="232">
        <f>IF(N537="základní",J537,0)</f>
        <v>0</v>
      </c>
      <c r="BF537" s="232">
        <f>IF(N537="snížená",J537,0)</f>
        <v>0</v>
      </c>
      <c r="BG537" s="232">
        <f>IF(N537="zákl. přenesená",J537,0)</f>
        <v>0</v>
      </c>
      <c r="BH537" s="232">
        <f>IF(N537="sníž. přenesená",J537,0)</f>
        <v>0</v>
      </c>
      <c r="BI537" s="232">
        <f>IF(N537="nulová",J537,0)</f>
        <v>0</v>
      </c>
      <c r="BJ537" s="17" t="s">
        <v>8</v>
      </c>
      <c r="BK537" s="232">
        <f>ROUND(I537*H537,0)</f>
        <v>0</v>
      </c>
      <c r="BL537" s="17" t="s">
        <v>165</v>
      </c>
      <c r="BM537" s="231" t="s">
        <v>3057</v>
      </c>
    </row>
    <row r="538" s="2" customFormat="1">
      <c r="A538" s="38"/>
      <c r="B538" s="39"/>
      <c r="C538" s="40"/>
      <c r="D538" s="233" t="s">
        <v>167</v>
      </c>
      <c r="E538" s="40"/>
      <c r="F538" s="234" t="s">
        <v>3056</v>
      </c>
      <c r="G538" s="40"/>
      <c r="H538" s="40"/>
      <c r="I538" s="235"/>
      <c r="J538" s="40"/>
      <c r="K538" s="40"/>
      <c r="L538" s="44"/>
      <c r="M538" s="236"/>
      <c r="N538" s="237"/>
      <c r="O538" s="91"/>
      <c r="P538" s="91"/>
      <c r="Q538" s="91"/>
      <c r="R538" s="91"/>
      <c r="S538" s="91"/>
      <c r="T538" s="92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T538" s="17" t="s">
        <v>167</v>
      </c>
      <c r="AU538" s="17" t="s">
        <v>86</v>
      </c>
    </row>
    <row r="539" s="2" customFormat="1" ht="16.5" customHeight="1">
      <c r="A539" s="38"/>
      <c r="B539" s="39"/>
      <c r="C539" s="219" t="s">
        <v>3058</v>
      </c>
      <c r="D539" s="219" t="s">
        <v>161</v>
      </c>
      <c r="E539" s="220" t="s">
        <v>3059</v>
      </c>
      <c r="F539" s="221" t="s">
        <v>3060</v>
      </c>
      <c r="G539" s="222" t="s">
        <v>3012</v>
      </c>
      <c r="H539" s="223">
        <v>60</v>
      </c>
      <c r="I539" s="224"/>
      <c r="J539" s="225">
        <f>ROUND(I539*H539,0)</f>
        <v>0</v>
      </c>
      <c r="K539" s="226"/>
      <c r="L539" s="44"/>
      <c r="M539" s="227" t="s">
        <v>1</v>
      </c>
      <c r="N539" s="228" t="s">
        <v>42</v>
      </c>
      <c r="O539" s="91"/>
      <c r="P539" s="229">
        <f>O539*H539</f>
        <v>0</v>
      </c>
      <c r="Q539" s="229">
        <v>0</v>
      </c>
      <c r="R539" s="229">
        <f>Q539*H539</f>
        <v>0</v>
      </c>
      <c r="S539" s="229">
        <v>0</v>
      </c>
      <c r="T539" s="230">
        <f>S539*H539</f>
        <v>0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231" t="s">
        <v>257</v>
      </c>
      <c r="AT539" s="231" t="s">
        <v>161</v>
      </c>
      <c r="AU539" s="231" t="s">
        <v>86</v>
      </c>
      <c r="AY539" s="17" t="s">
        <v>159</v>
      </c>
      <c r="BE539" s="232">
        <f>IF(N539="základní",J539,0)</f>
        <v>0</v>
      </c>
      <c r="BF539" s="232">
        <f>IF(N539="snížená",J539,0)</f>
        <v>0</v>
      </c>
      <c r="BG539" s="232">
        <f>IF(N539="zákl. přenesená",J539,0)</f>
        <v>0</v>
      </c>
      <c r="BH539" s="232">
        <f>IF(N539="sníž. přenesená",J539,0)</f>
        <v>0</v>
      </c>
      <c r="BI539" s="232">
        <f>IF(N539="nulová",J539,0)</f>
        <v>0</v>
      </c>
      <c r="BJ539" s="17" t="s">
        <v>8</v>
      </c>
      <c r="BK539" s="232">
        <f>ROUND(I539*H539,0)</f>
        <v>0</v>
      </c>
      <c r="BL539" s="17" t="s">
        <v>257</v>
      </c>
      <c r="BM539" s="231" t="s">
        <v>3061</v>
      </c>
    </row>
    <row r="540" s="2" customFormat="1">
      <c r="A540" s="38"/>
      <c r="B540" s="39"/>
      <c r="C540" s="40"/>
      <c r="D540" s="233" t="s">
        <v>167</v>
      </c>
      <c r="E540" s="40"/>
      <c r="F540" s="234" t="s">
        <v>3060</v>
      </c>
      <c r="G540" s="40"/>
      <c r="H540" s="40"/>
      <c r="I540" s="235"/>
      <c r="J540" s="40"/>
      <c r="K540" s="40"/>
      <c r="L540" s="44"/>
      <c r="M540" s="236"/>
      <c r="N540" s="237"/>
      <c r="O540" s="91"/>
      <c r="P540" s="91"/>
      <c r="Q540" s="91"/>
      <c r="R540" s="91"/>
      <c r="S540" s="91"/>
      <c r="T540" s="92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T540" s="17" t="s">
        <v>167</v>
      </c>
      <c r="AU540" s="17" t="s">
        <v>86</v>
      </c>
    </row>
    <row r="541" s="2" customFormat="1" ht="16.5" customHeight="1">
      <c r="A541" s="38"/>
      <c r="B541" s="39"/>
      <c r="C541" s="219" t="s">
        <v>3062</v>
      </c>
      <c r="D541" s="219" t="s">
        <v>161</v>
      </c>
      <c r="E541" s="220" t="s">
        <v>3063</v>
      </c>
      <c r="F541" s="221" t="s">
        <v>3064</v>
      </c>
      <c r="G541" s="222" t="s">
        <v>1185</v>
      </c>
      <c r="H541" s="223">
        <v>1</v>
      </c>
      <c r="I541" s="224"/>
      <c r="J541" s="225">
        <f>ROUND(I541*H541,0)</f>
        <v>0</v>
      </c>
      <c r="K541" s="226"/>
      <c r="L541" s="44"/>
      <c r="M541" s="227" t="s">
        <v>1</v>
      </c>
      <c r="N541" s="228" t="s">
        <v>42</v>
      </c>
      <c r="O541" s="91"/>
      <c r="P541" s="229">
        <f>O541*H541</f>
        <v>0</v>
      </c>
      <c r="Q541" s="229">
        <v>0</v>
      </c>
      <c r="R541" s="229">
        <f>Q541*H541</f>
        <v>0</v>
      </c>
      <c r="S541" s="229">
        <v>0</v>
      </c>
      <c r="T541" s="230">
        <f>S541*H541</f>
        <v>0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231" t="s">
        <v>257</v>
      </c>
      <c r="AT541" s="231" t="s">
        <v>161</v>
      </c>
      <c r="AU541" s="231" t="s">
        <v>86</v>
      </c>
      <c r="AY541" s="17" t="s">
        <v>159</v>
      </c>
      <c r="BE541" s="232">
        <f>IF(N541="základní",J541,0)</f>
        <v>0</v>
      </c>
      <c r="BF541" s="232">
        <f>IF(N541="snížená",J541,0)</f>
        <v>0</v>
      </c>
      <c r="BG541" s="232">
        <f>IF(N541="zákl. přenesená",J541,0)</f>
        <v>0</v>
      </c>
      <c r="BH541" s="232">
        <f>IF(N541="sníž. přenesená",J541,0)</f>
        <v>0</v>
      </c>
      <c r="BI541" s="232">
        <f>IF(N541="nulová",J541,0)</f>
        <v>0</v>
      </c>
      <c r="BJ541" s="17" t="s">
        <v>8</v>
      </c>
      <c r="BK541" s="232">
        <f>ROUND(I541*H541,0)</f>
        <v>0</v>
      </c>
      <c r="BL541" s="17" t="s">
        <v>257</v>
      </c>
      <c r="BM541" s="231" t="s">
        <v>3065</v>
      </c>
    </row>
    <row r="542" s="2" customFormat="1">
      <c r="A542" s="38"/>
      <c r="B542" s="39"/>
      <c r="C542" s="40"/>
      <c r="D542" s="233" t="s">
        <v>167</v>
      </c>
      <c r="E542" s="40"/>
      <c r="F542" s="234" t="s">
        <v>3064</v>
      </c>
      <c r="G542" s="40"/>
      <c r="H542" s="40"/>
      <c r="I542" s="235"/>
      <c r="J542" s="40"/>
      <c r="K542" s="40"/>
      <c r="L542" s="44"/>
      <c r="M542" s="236"/>
      <c r="N542" s="237"/>
      <c r="O542" s="91"/>
      <c r="P542" s="91"/>
      <c r="Q542" s="91"/>
      <c r="R542" s="91"/>
      <c r="S542" s="91"/>
      <c r="T542" s="92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7" t="s">
        <v>167</v>
      </c>
      <c r="AU542" s="17" t="s">
        <v>86</v>
      </c>
    </row>
    <row r="543" s="2" customFormat="1" ht="16.5" customHeight="1">
      <c r="A543" s="38"/>
      <c r="B543" s="39"/>
      <c r="C543" s="219" t="s">
        <v>3066</v>
      </c>
      <c r="D543" s="219" t="s">
        <v>161</v>
      </c>
      <c r="E543" s="220" t="s">
        <v>3067</v>
      </c>
      <c r="F543" s="221" t="s">
        <v>3068</v>
      </c>
      <c r="G543" s="222" t="s">
        <v>1185</v>
      </c>
      <c r="H543" s="223">
        <v>1</v>
      </c>
      <c r="I543" s="224"/>
      <c r="J543" s="225">
        <f>ROUND(I543*H543,0)</f>
        <v>0</v>
      </c>
      <c r="K543" s="226"/>
      <c r="L543" s="44"/>
      <c r="M543" s="227" t="s">
        <v>1</v>
      </c>
      <c r="N543" s="228" t="s">
        <v>42</v>
      </c>
      <c r="O543" s="91"/>
      <c r="P543" s="229">
        <f>O543*H543</f>
        <v>0</v>
      </c>
      <c r="Q543" s="229">
        <v>0</v>
      </c>
      <c r="R543" s="229">
        <f>Q543*H543</f>
        <v>0</v>
      </c>
      <c r="S543" s="229">
        <v>0</v>
      </c>
      <c r="T543" s="230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31" t="s">
        <v>257</v>
      </c>
      <c r="AT543" s="231" t="s">
        <v>161</v>
      </c>
      <c r="AU543" s="231" t="s">
        <v>86</v>
      </c>
      <c r="AY543" s="17" t="s">
        <v>159</v>
      </c>
      <c r="BE543" s="232">
        <f>IF(N543="základní",J543,0)</f>
        <v>0</v>
      </c>
      <c r="BF543" s="232">
        <f>IF(N543="snížená",J543,0)</f>
        <v>0</v>
      </c>
      <c r="BG543" s="232">
        <f>IF(N543="zákl. přenesená",J543,0)</f>
        <v>0</v>
      </c>
      <c r="BH543" s="232">
        <f>IF(N543="sníž. přenesená",J543,0)</f>
        <v>0</v>
      </c>
      <c r="BI543" s="232">
        <f>IF(N543="nulová",J543,0)</f>
        <v>0</v>
      </c>
      <c r="BJ543" s="17" t="s">
        <v>8</v>
      </c>
      <c r="BK543" s="232">
        <f>ROUND(I543*H543,0)</f>
        <v>0</v>
      </c>
      <c r="BL543" s="17" t="s">
        <v>257</v>
      </c>
      <c r="BM543" s="231" t="s">
        <v>3069</v>
      </c>
    </row>
    <row r="544" s="2" customFormat="1">
      <c r="A544" s="38"/>
      <c r="B544" s="39"/>
      <c r="C544" s="40"/>
      <c r="D544" s="233" t="s">
        <v>167</v>
      </c>
      <c r="E544" s="40"/>
      <c r="F544" s="234" t="s">
        <v>3068</v>
      </c>
      <c r="G544" s="40"/>
      <c r="H544" s="40"/>
      <c r="I544" s="235"/>
      <c r="J544" s="40"/>
      <c r="K544" s="40"/>
      <c r="L544" s="44"/>
      <c r="M544" s="236"/>
      <c r="N544" s="237"/>
      <c r="O544" s="91"/>
      <c r="P544" s="91"/>
      <c r="Q544" s="91"/>
      <c r="R544" s="91"/>
      <c r="S544" s="91"/>
      <c r="T544" s="92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T544" s="17" t="s">
        <v>167</v>
      </c>
      <c r="AU544" s="17" t="s">
        <v>86</v>
      </c>
    </row>
    <row r="545" s="2" customFormat="1" ht="16.5" customHeight="1">
      <c r="A545" s="38"/>
      <c r="B545" s="39"/>
      <c r="C545" s="219" t="s">
        <v>3070</v>
      </c>
      <c r="D545" s="219" t="s">
        <v>161</v>
      </c>
      <c r="E545" s="220" t="s">
        <v>3071</v>
      </c>
      <c r="F545" s="221" t="s">
        <v>3072</v>
      </c>
      <c r="G545" s="222" t="s">
        <v>3012</v>
      </c>
      <c r="H545" s="223">
        <v>60</v>
      </c>
      <c r="I545" s="224"/>
      <c r="J545" s="225">
        <f>ROUND(I545*H545,0)</f>
        <v>0</v>
      </c>
      <c r="K545" s="226"/>
      <c r="L545" s="44"/>
      <c r="M545" s="227" t="s">
        <v>1</v>
      </c>
      <c r="N545" s="228" t="s">
        <v>42</v>
      </c>
      <c r="O545" s="91"/>
      <c r="P545" s="229">
        <f>O545*H545</f>
        <v>0</v>
      </c>
      <c r="Q545" s="229">
        <v>0</v>
      </c>
      <c r="R545" s="229">
        <f>Q545*H545</f>
        <v>0</v>
      </c>
      <c r="S545" s="229">
        <v>0</v>
      </c>
      <c r="T545" s="230">
        <f>S545*H545</f>
        <v>0</v>
      </c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R545" s="231" t="s">
        <v>257</v>
      </c>
      <c r="AT545" s="231" t="s">
        <v>161</v>
      </c>
      <c r="AU545" s="231" t="s">
        <v>86</v>
      </c>
      <c r="AY545" s="17" t="s">
        <v>159</v>
      </c>
      <c r="BE545" s="232">
        <f>IF(N545="základní",J545,0)</f>
        <v>0</v>
      </c>
      <c r="BF545" s="232">
        <f>IF(N545="snížená",J545,0)</f>
        <v>0</v>
      </c>
      <c r="BG545" s="232">
        <f>IF(N545="zákl. přenesená",J545,0)</f>
        <v>0</v>
      </c>
      <c r="BH545" s="232">
        <f>IF(N545="sníž. přenesená",J545,0)</f>
        <v>0</v>
      </c>
      <c r="BI545" s="232">
        <f>IF(N545="nulová",J545,0)</f>
        <v>0</v>
      </c>
      <c r="BJ545" s="17" t="s">
        <v>8</v>
      </c>
      <c r="BK545" s="232">
        <f>ROUND(I545*H545,0)</f>
        <v>0</v>
      </c>
      <c r="BL545" s="17" t="s">
        <v>257</v>
      </c>
      <c r="BM545" s="231" t="s">
        <v>3073</v>
      </c>
    </row>
    <row r="546" s="2" customFormat="1">
      <c r="A546" s="38"/>
      <c r="B546" s="39"/>
      <c r="C546" s="40"/>
      <c r="D546" s="233" t="s">
        <v>167</v>
      </c>
      <c r="E546" s="40"/>
      <c r="F546" s="234" t="s">
        <v>3072</v>
      </c>
      <c r="G546" s="40"/>
      <c r="H546" s="40"/>
      <c r="I546" s="235"/>
      <c r="J546" s="40"/>
      <c r="K546" s="40"/>
      <c r="L546" s="44"/>
      <c r="M546" s="282"/>
      <c r="N546" s="283"/>
      <c r="O546" s="284"/>
      <c r="P546" s="284"/>
      <c r="Q546" s="284"/>
      <c r="R546" s="284"/>
      <c r="S546" s="284"/>
      <c r="T546" s="285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T546" s="17" t="s">
        <v>167</v>
      </c>
      <c r="AU546" s="17" t="s">
        <v>86</v>
      </c>
    </row>
    <row r="547" s="2" customFormat="1" ht="6.96" customHeight="1">
      <c r="A547" s="38"/>
      <c r="B547" s="66"/>
      <c r="C547" s="67"/>
      <c r="D547" s="67"/>
      <c r="E547" s="67"/>
      <c r="F547" s="67"/>
      <c r="G547" s="67"/>
      <c r="H547" s="67"/>
      <c r="I547" s="67"/>
      <c r="J547" s="67"/>
      <c r="K547" s="67"/>
      <c r="L547" s="44"/>
      <c r="M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</row>
  </sheetData>
  <sheetProtection sheet="1" autoFilter="0" formatColumns="0" formatRows="0" objects="1" scenarios="1" spinCount="100000" saltValue="kxajUXZzMWp7WniLsX6Ip4lZJuIoZW7mUFUXzWihuz7mYqKqocqrSIobmby0fJyTQh3YQZ1R8TN1rRNn82epsQ==" hashValue="7AMmwYlkGGCw0IA4m8WWC/VjCegL4EYJhssoV7v42Nl8JFVnrxMRsR/qEcYz6nDbHR7eEyiYsLPTZ3xePmnCug==" algorithmName="SHA-512" password="CC35"/>
  <autoFilter ref="C127:K546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3074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ROUND(J124,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ROUND((SUM(BE124:BE203)),  0)</f>
        <v>0</v>
      </c>
      <c r="G33" s="38"/>
      <c r="H33" s="38"/>
      <c r="I33" s="155">
        <v>0.20999999999999999</v>
      </c>
      <c r="J33" s="154">
        <f>ROUND(((SUM(BE124:BE203))*I33),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ROUND((SUM(BF124:BF203)),  0)</f>
        <v>0</v>
      </c>
      <c r="G34" s="38"/>
      <c r="H34" s="38"/>
      <c r="I34" s="155">
        <v>0.14999999999999999</v>
      </c>
      <c r="J34" s="154">
        <f>ROUND(((SUM(BF124:BF203))*I34),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ROUND((SUM(BG124:BG203)),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ROUND((SUM(BH124:BH203)),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ROUND((SUM(BI124:BI203)),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SO06 - SO 06 - Oplocení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120</v>
      </c>
      <c r="E97" s="182"/>
      <c r="F97" s="182"/>
      <c r="G97" s="182"/>
      <c r="H97" s="182"/>
      <c r="I97" s="182"/>
      <c r="J97" s="183">
        <f>J125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121</v>
      </c>
      <c r="E98" s="188"/>
      <c r="F98" s="188"/>
      <c r="G98" s="188"/>
      <c r="H98" s="188"/>
      <c r="I98" s="188"/>
      <c r="J98" s="189">
        <f>J126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123</v>
      </c>
      <c r="E99" s="188"/>
      <c r="F99" s="188"/>
      <c r="G99" s="188"/>
      <c r="H99" s="188"/>
      <c r="I99" s="188"/>
      <c r="J99" s="189">
        <f>J146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126</v>
      </c>
      <c r="E100" s="188"/>
      <c r="F100" s="188"/>
      <c r="G100" s="188"/>
      <c r="H100" s="188"/>
      <c r="I100" s="188"/>
      <c r="J100" s="189">
        <f>J176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127</v>
      </c>
      <c r="E101" s="188"/>
      <c r="F101" s="188"/>
      <c r="G101" s="188"/>
      <c r="H101" s="188"/>
      <c r="I101" s="188"/>
      <c r="J101" s="189">
        <f>J183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128</v>
      </c>
      <c r="E102" s="182"/>
      <c r="F102" s="182"/>
      <c r="G102" s="182"/>
      <c r="H102" s="182"/>
      <c r="I102" s="182"/>
      <c r="J102" s="183">
        <f>J186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138</v>
      </c>
      <c r="E103" s="188"/>
      <c r="F103" s="188"/>
      <c r="G103" s="188"/>
      <c r="H103" s="188"/>
      <c r="I103" s="188"/>
      <c r="J103" s="189">
        <f>J187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140</v>
      </c>
      <c r="E104" s="188"/>
      <c r="F104" s="188"/>
      <c r="G104" s="188"/>
      <c r="H104" s="188"/>
      <c r="I104" s="188"/>
      <c r="J104" s="189">
        <f>J198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144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17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174" t="str">
        <f>E7</f>
        <v>Intenzifikace úpravny vody a přivaděče Kostelec nad Orlicí</v>
      </c>
      <c r="F114" s="32"/>
      <c r="G114" s="32"/>
      <c r="H114" s="32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113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76" t="str">
        <f>E9</f>
        <v>SO06 - SO 06 - Oplocení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21</v>
      </c>
      <c r="D118" s="40"/>
      <c r="E118" s="40"/>
      <c r="F118" s="27" t="str">
        <f>F12</f>
        <v>Kostelec nad Orlicí</v>
      </c>
      <c r="G118" s="40"/>
      <c r="H118" s="40"/>
      <c r="I118" s="32" t="s">
        <v>23</v>
      </c>
      <c r="J118" s="79" t="str">
        <f>IF(J12="","",J12)</f>
        <v>4. 2. 2022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25</v>
      </c>
      <c r="D120" s="40"/>
      <c r="E120" s="40"/>
      <c r="F120" s="27" t="str">
        <f>E15</f>
        <v>Město Kostelec nad Orlicí</v>
      </c>
      <c r="G120" s="40"/>
      <c r="H120" s="40"/>
      <c r="I120" s="32" t="s">
        <v>31</v>
      </c>
      <c r="J120" s="36" t="str">
        <f>E21</f>
        <v>AKVOPRO s.r.o.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29</v>
      </c>
      <c r="D121" s="40"/>
      <c r="E121" s="40"/>
      <c r="F121" s="27" t="str">
        <f>IF(E18="","",E18)</f>
        <v>Vyplň údaj</v>
      </c>
      <c r="G121" s="40"/>
      <c r="H121" s="40"/>
      <c r="I121" s="32" t="s">
        <v>34</v>
      </c>
      <c r="J121" s="36" t="str">
        <f>E24</f>
        <v xml:space="preserve"> 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91"/>
      <c r="B123" s="192"/>
      <c r="C123" s="193" t="s">
        <v>145</v>
      </c>
      <c r="D123" s="194" t="s">
        <v>62</v>
      </c>
      <c r="E123" s="194" t="s">
        <v>58</v>
      </c>
      <c r="F123" s="194" t="s">
        <v>59</v>
      </c>
      <c r="G123" s="194" t="s">
        <v>146</v>
      </c>
      <c r="H123" s="194" t="s">
        <v>147</v>
      </c>
      <c r="I123" s="194" t="s">
        <v>148</v>
      </c>
      <c r="J123" s="195" t="s">
        <v>117</v>
      </c>
      <c r="K123" s="196" t="s">
        <v>149</v>
      </c>
      <c r="L123" s="197"/>
      <c r="M123" s="100" t="s">
        <v>1</v>
      </c>
      <c r="N123" s="101" t="s">
        <v>41</v>
      </c>
      <c r="O123" s="101" t="s">
        <v>150</v>
      </c>
      <c r="P123" s="101" t="s">
        <v>151</v>
      </c>
      <c r="Q123" s="101" t="s">
        <v>152</v>
      </c>
      <c r="R123" s="101" t="s">
        <v>153</v>
      </c>
      <c r="S123" s="101" t="s">
        <v>154</v>
      </c>
      <c r="T123" s="102" t="s">
        <v>155</v>
      </c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</row>
    <row r="124" s="2" customFormat="1" ht="22.8" customHeight="1">
      <c r="A124" s="38"/>
      <c r="B124" s="39"/>
      <c r="C124" s="107" t="s">
        <v>156</v>
      </c>
      <c r="D124" s="40"/>
      <c r="E124" s="40"/>
      <c r="F124" s="40"/>
      <c r="G124" s="40"/>
      <c r="H124" s="40"/>
      <c r="I124" s="40"/>
      <c r="J124" s="198">
        <f>BK124</f>
        <v>0</v>
      </c>
      <c r="K124" s="40"/>
      <c r="L124" s="44"/>
      <c r="M124" s="103"/>
      <c r="N124" s="199"/>
      <c r="O124" s="104"/>
      <c r="P124" s="200">
        <f>P125+P186</f>
        <v>0</v>
      </c>
      <c r="Q124" s="104"/>
      <c r="R124" s="200">
        <f>R125+R186</f>
        <v>0.50617999999999996</v>
      </c>
      <c r="S124" s="104"/>
      <c r="T124" s="201">
        <f>T125+T186</f>
        <v>0.59200000000000008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76</v>
      </c>
      <c r="AU124" s="17" t="s">
        <v>119</v>
      </c>
      <c r="BK124" s="202">
        <f>BK125+BK186</f>
        <v>0</v>
      </c>
    </row>
    <row r="125" s="12" customFormat="1" ht="25.92" customHeight="1">
      <c r="A125" s="12"/>
      <c r="B125" s="203"/>
      <c r="C125" s="204"/>
      <c r="D125" s="205" t="s">
        <v>76</v>
      </c>
      <c r="E125" s="206" t="s">
        <v>157</v>
      </c>
      <c r="F125" s="206" t="s">
        <v>158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P126+P146+P176+P183</f>
        <v>0</v>
      </c>
      <c r="Q125" s="211"/>
      <c r="R125" s="212">
        <f>R126+R146+R176+R183</f>
        <v>0.15770000000000001</v>
      </c>
      <c r="S125" s="211"/>
      <c r="T125" s="213">
        <f>T126+T146+T176+T183</f>
        <v>0.59200000000000008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</v>
      </c>
      <c r="AT125" s="215" t="s">
        <v>76</v>
      </c>
      <c r="AU125" s="215" t="s">
        <v>77</v>
      </c>
      <c r="AY125" s="214" t="s">
        <v>159</v>
      </c>
      <c r="BK125" s="216">
        <f>BK126+BK146+BK176+BK183</f>
        <v>0</v>
      </c>
    </row>
    <row r="126" s="12" customFormat="1" ht="22.8" customHeight="1">
      <c r="A126" s="12"/>
      <c r="B126" s="203"/>
      <c r="C126" s="204"/>
      <c r="D126" s="205" t="s">
        <v>76</v>
      </c>
      <c r="E126" s="217" t="s">
        <v>8</v>
      </c>
      <c r="F126" s="217" t="s">
        <v>160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SUM(P127:P145)</f>
        <v>0</v>
      </c>
      <c r="Q126" s="211"/>
      <c r="R126" s="212">
        <f>SUM(R127:R145)</f>
        <v>0.00090000000000000008</v>
      </c>
      <c r="S126" s="211"/>
      <c r="T126" s="213">
        <f>SUM(T127:T145)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</v>
      </c>
      <c r="AT126" s="215" t="s">
        <v>76</v>
      </c>
      <c r="AU126" s="215" t="s">
        <v>8</v>
      </c>
      <c r="AY126" s="214" t="s">
        <v>159</v>
      </c>
      <c r="BK126" s="216">
        <f>SUM(BK127:BK145)</f>
        <v>0</v>
      </c>
    </row>
    <row r="127" s="2" customFormat="1" ht="24.15" customHeight="1">
      <c r="A127" s="38"/>
      <c r="B127" s="39"/>
      <c r="C127" s="219" t="s">
        <v>8</v>
      </c>
      <c r="D127" s="219" t="s">
        <v>161</v>
      </c>
      <c r="E127" s="220" t="s">
        <v>1953</v>
      </c>
      <c r="F127" s="221" t="s">
        <v>1954</v>
      </c>
      <c r="G127" s="222" t="s">
        <v>298</v>
      </c>
      <c r="H127" s="223">
        <v>2</v>
      </c>
      <c r="I127" s="224"/>
      <c r="J127" s="225">
        <f>ROUND(I127*H127,0)</f>
        <v>0</v>
      </c>
      <c r="K127" s="226"/>
      <c r="L127" s="44"/>
      <c r="M127" s="227" t="s">
        <v>1</v>
      </c>
      <c r="N127" s="228" t="s">
        <v>42</v>
      </c>
      <c r="O127" s="91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1" t="s">
        <v>165</v>
      </c>
      <c r="AT127" s="231" t="s">
        <v>161</v>
      </c>
      <c r="AU127" s="231" t="s">
        <v>86</v>
      </c>
      <c r="AY127" s="17" t="s">
        <v>159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7" t="s">
        <v>8</v>
      </c>
      <c r="BK127" s="232">
        <f>ROUND(I127*H127,0)</f>
        <v>0</v>
      </c>
      <c r="BL127" s="17" t="s">
        <v>165</v>
      </c>
      <c r="BM127" s="231" t="s">
        <v>3075</v>
      </c>
    </row>
    <row r="128" s="2" customFormat="1">
      <c r="A128" s="38"/>
      <c r="B128" s="39"/>
      <c r="C128" s="40"/>
      <c r="D128" s="233" t="s">
        <v>167</v>
      </c>
      <c r="E128" s="40"/>
      <c r="F128" s="234" t="s">
        <v>1956</v>
      </c>
      <c r="G128" s="40"/>
      <c r="H128" s="40"/>
      <c r="I128" s="235"/>
      <c r="J128" s="40"/>
      <c r="K128" s="40"/>
      <c r="L128" s="44"/>
      <c r="M128" s="236"/>
      <c r="N128" s="237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167</v>
      </c>
      <c r="AU128" s="17" t="s">
        <v>86</v>
      </c>
    </row>
    <row r="129" s="2" customFormat="1" ht="24.15" customHeight="1">
      <c r="A129" s="38"/>
      <c r="B129" s="39"/>
      <c r="C129" s="219" t="s">
        <v>86</v>
      </c>
      <c r="D129" s="219" t="s">
        <v>161</v>
      </c>
      <c r="E129" s="220" t="s">
        <v>3076</v>
      </c>
      <c r="F129" s="221" t="s">
        <v>3077</v>
      </c>
      <c r="G129" s="222" t="s">
        <v>298</v>
      </c>
      <c r="H129" s="223">
        <v>4</v>
      </c>
      <c r="I129" s="224"/>
      <c r="J129" s="225">
        <f>ROUND(I129*H129,0)</f>
        <v>0</v>
      </c>
      <c r="K129" s="226"/>
      <c r="L129" s="44"/>
      <c r="M129" s="227" t="s">
        <v>1</v>
      </c>
      <c r="N129" s="228" t="s">
        <v>42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165</v>
      </c>
      <c r="AT129" s="231" t="s">
        <v>161</v>
      </c>
      <c r="AU129" s="231" t="s">
        <v>86</v>
      </c>
      <c r="AY129" s="17" t="s">
        <v>159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</v>
      </c>
      <c r="BK129" s="232">
        <f>ROUND(I129*H129,0)</f>
        <v>0</v>
      </c>
      <c r="BL129" s="17" t="s">
        <v>165</v>
      </c>
      <c r="BM129" s="231" t="s">
        <v>3078</v>
      </c>
    </row>
    <row r="130" s="2" customFormat="1">
      <c r="A130" s="38"/>
      <c r="B130" s="39"/>
      <c r="C130" s="40"/>
      <c r="D130" s="233" t="s">
        <v>167</v>
      </c>
      <c r="E130" s="40"/>
      <c r="F130" s="234" t="s">
        <v>3079</v>
      </c>
      <c r="G130" s="40"/>
      <c r="H130" s="40"/>
      <c r="I130" s="235"/>
      <c r="J130" s="40"/>
      <c r="K130" s="40"/>
      <c r="L130" s="44"/>
      <c r="M130" s="236"/>
      <c r="N130" s="237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167</v>
      </c>
      <c r="AU130" s="17" t="s">
        <v>86</v>
      </c>
    </row>
    <row r="131" s="2" customFormat="1" ht="16.5" customHeight="1">
      <c r="A131" s="38"/>
      <c r="B131" s="39"/>
      <c r="C131" s="219" t="s">
        <v>179</v>
      </c>
      <c r="D131" s="219" t="s">
        <v>161</v>
      </c>
      <c r="E131" s="220" t="s">
        <v>3080</v>
      </c>
      <c r="F131" s="221" t="s">
        <v>3081</v>
      </c>
      <c r="G131" s="222" t="s">
        <v>298</v>
      </c>
      <c r="H131" s="223">
        <v>6</v>
      </c>
      <c r="I131" s="224"/>
      <c r="J131" s="225">
        <f>ROUND(I131*H131,0)</f>
        <v>0</v>
      </c>
      <c r="K131" s="226"/>
      <c r="L131" s="44"/>
      <c r="M131" s="227" t="s">
        <v>1</v>
      </c>
      <c r="N131" s="228" t="s">
        <v>42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165</v>
      </c>
      <c r="AT131" s="231" t="s">
        <v>161</v>
      </c>
      <c r="AU131" s="231" t="s">
        <v>86</v>
      </c>
      <c r="AY131" s="17" t="s">
        <v>159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</v>
      </c>
      <c r="BK131" s="232">
        <f>ROUND(I131*H131,0)</f>
        <v>0</v>
      </c>
      <c r="BL131" s="17" t="s">
        <v>165</v>
      </c>
      <c r="BM131" s="231" t="s">
        <v>3082</v>
      </c>
    </row>
    <row r="132" s="2" customFormat="1">
      <c r="A132" s="38"/>
      <c r="B132" s="39"/>
      <c r="C132" s="40"/>
      <c r="D132" s="233" t="s">
        <v>167</v>
      </c>
      <c r="E132" s="40"/>
      <c r="F132" s="234" t="s">
        <v>3083</v>
      </c>
      <c r="G132" s="40"/>
      <c r="H132" s="40"/>
      <c r="I132" s="235"/>
      <c r="J132" s="40"/>
      <c r="K132" s="40"/>
      <c r="L132" s="44"/>
      <c r="M132" s="236"/>
      <c r="N132" s="237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167</v>
      </c>
      <c r="AU132" s="17" t="s">
        <v>86</v>
      </c>
    </row>
    <row r="133" s="2" customFormat="1" ht="16.5" customHeight="1">
      <c r="A133" s="38"/>
      <c r="B133" s="39"/>
      <c r="C133" s="219" t="s">
        <v>165</v>
      </c>
      <c r="D133" s="219" t="s">
        <v>161</v>
      </c>
      <c r="E133" s="220" t="s">
        <v>3084</v>
      </c>
      <c r="F133" s="221" t="s">
        <v>3085</v>
      </c>
      <c r="G133" s="222" t="s">
        <v>298</v>
      </c>
      <c r="H133" s="223">
        <v>2</v>
      </c>
      <c r="I133" s="224"/>
      <c r="J133" s="225">
        <f>ROUND(I133*H133,0)</f>
        <v>0</v>
      </c>
      <c r="K133" s="226"/>
      <c r="L133" s="44"/>
      <c r="M133" s="227" t="s">
        <v>1</v>
      </c>
      <c r="N133" s="228" t="s">
        <v>42</v>
      </c>
      <c r="O133" s="91"/>
      <c r="P133" s="229">
        <f>O133*H133</f>
        <v>0</v>
      </c>
      <c r="Q133" s="229">
        <v>9.0000000000000006E-05</v>
      </c>
      <c r="R133" s="229">
        <f>Q133*H133</f>
        <v>0.00018000000000000001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165</v>
      </c>
      <c r="AT133" s="231" t="s">
        <v>161</v>
      </c>
      <c r="AU133" s="231" t="s">
        <v>86</v>
      </c>
      <c r="AY133" s="17" t="s">
        <v>159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</v>
      </c>
      <c r="BK133" s="232">
        <f>ROUND(I133*H133,0)</f>
        <v>0</v>
      </c>
      <c r="BL133" s="17" t="s">
        <v>165</v>
      </c>
      <c r="BM133" s="231" t="s">
        <v>3086</v>
      </c>
    </row>
    <row r="134" s="2" customFormat="1">
      <c r="A134" s="38"/>
      <c r="B134" s="39"/>
      <c r="C134" s="40"/>
      <c r="D134" s="233" t="s">
        <v>167</v>
      </c>
      <c r="E134" s="40"/>
      <c r="F134" s="234" t="s">
        <v>3087</v>
      </c>
      <c r="G134" s="40"/>
      <c r="H134" s="40"/>
      <c r="I134" s="235"/>
      <c r="J134" s="40"/>
      <c r="K134" s="40"/>
      <c r="L134" s="44"/>
      <c r="M134" s="236"/>
      <c r="N134" s="237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167</v>
      </c>
      <c r="AU134" s="17" t="s">
        <v>86</v>
      </c>
    </row>
    <row r="135" s="2" customFormat="1" ht="16.5" customHeight="1">
      <c r="A135" s="38"/>
      <c r="B135" s="39"/>
      <c r="C135" s="219" t="s">
        <v>190</v>
      </c>
      <c r="D135" s="219" t="s">
        <v>161</v>
      </c>
      <c r="E135" s="220" t="s">
        <v>3088</v>
      </c>
      <c r="F135" s="221" t="s">
        <v>3089</v>
      </c>
      <c r="G135" s="222" t="s">
        <v>298</v>
      </c>
      <c r="H135" s="223">
        <v>4</v>
      </c>
      <c r="I135" s="224"/>
      <c r="J135" s="225">
        <f>ROUND(I135*H135,0)</f>
        <v>0</v>
      </c>
      <c r="K135" s="226"/>
      <c r="L135" s="44"/>
      <c r="M135" s="227" t="s">
        <v>1</v>
      </c>
      <c r="N135" s="228" t="s">
        <v>42</v>
      </c>
      <c r="O135" s="91"/>
      <c r="P135" s="229">
        <f>O135*H135</f>
        <v>0</v>
      </c>
      <c r="Q135" s="229">
        <v>0.00018000000000000001</v>
      </c>
      <c r="R135" s="229">
        <f>Q135*H135</f>
        <v>0.00072000000000000005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165</v>
      </c>
      <c r="AT135" s="231" t="s">
        <v>161</v>
      </c>
      <c r="AU135" s="231" t="s">
        <v>86</v>
      </c>
      <c r="AY135" s="17" t="s">
        <v>159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</v>
      </c>
      <c r="BK135" s="232">
        <f>ROUND(I135*H135,0)</f>
        <v>0</v>
      </c>
      <c r="BL135" s="17" t="s">
        <v>165</v>
      </c>
      <c r="BM135" s="231" t="s">
        <v>3090</v>
      </c>
    </row>
    <row r="136" s="2" customFormat="1">
      <c r="A136" s="38"/>
      <c r="B136" s="39"/>
      <c r="C136" s="40"/>
      <c r="D136" s="233" t="s">
        <v>167</v>
      </c>
      <c r="E136" s="40"/>
      <c r="F136" s="234" t="s">
        <v>3091</v>
      </c>
      <c r="G136" s="40"/>
      <c r="H136" s="40"/>
      <c r="I136" s="235"/>
      <c r="J136" s="40"/>
      <c r="K136" s="40"/>
      <c r="L136" s="44"/>
      <c r="M136" s="236"/>
      <c r="N136" s="237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167</v>
      </c>
      <c r="AU136" s="17" t="s">
        <v>86</v>
      </c>
    </row>
    <row r="137" s="2" customFormat="1" ht="16.5" customHeight="1">
      <c r="A137" s="38"/>
      <c r="B137" s="39"/>
      <c r="C137" s="219" t="s">
        <v>196</v>
      </c>
      <c r="D137" s="219" t="s">
        <v>161</v>
      </c>
      <c r="E137" s="220" t="s">
        <v>1965</v>
      </c>
      <c r="F137" s="221" t="s">
        <v>1966</v>
      </c>
      <c r="G137" s="222" t="s">
        <v>298</v>
      </c>
      <c r="H137" s="223">
        <v>2</v>
      </c>
      <c r="I137" s="224"/>
      <c r="J137" s="225">
        <f>ROUND(I137*H137,0)</f>
        <v>0</v>
      </c>
      <c r="K137" s="226"/>
      <c r="L137" s="44"/>
      <c r="M137" s="227" t="s">
        <v>1</v>
      </c>
      <c r="N137" s="228" t="s">
        <v>42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165</v>
      </c>
      <c r="AT137" s="231" t="s">
        <v>161</v>
      </c>
      <c r="AU137" s="231" t="s">
        <v>86</v>
      </c>
      <c r="AY137" s="17" t="s">
        <v>159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</v>
      </c>
      <c r="BK137" s="232">
        <f>ROUND(I137*H137,0)</f>
        <v>0</v>
      </c>
      <c r="BL137" s="17" t="s">
        <v>165</v>
      </c>
      <c r="BM137" s="231" t="s">
        <v>3092</v>
      </c>
    </row>
    <row r="138" s="2" customFormat="1">
      <c r="A138" s="38"/>
      <c r="B138" s="39"/>
      <c r="C138" s="40"/>
      <c r="D138" s="233" t="s">
        <v>167</v>
      </c>
      <c r="E138" s="40"/>
      <c r="F138" s="234" t="s">
        <v>1968</v>
      </c>
      <c r="G138" s="40"/>
      <c r="H138" s="40"/>
      <c r="I138" s="235"/>
      <c r="J138" s="40"/>
      <c r="K138" s="40"/>
      <c r="L138" s="44"/>
      <c r="M138" s="236"/>
      <c r="N138" s="237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167</v>
      </c>
      <c r="AU138" s="17" t="s">
        <v>86</v>
      </c>
    </row>
    <row r="139" s="2" customFormat="1" ht="16.5" customHeight="1">
      <c r="A139" s="38"/>
      <c r="B139" s="39"/>
      <c r="C139" s="219" t="s">
        <v>202</v>
      </c>
      <c r="D139" s="219" t="s">
        <v>161</v>
      </c>
      <c r="E139" s="220" t="s">
        <v>1969</v>
      </c>
      <c r="F139" s="221" t="s">
        <v>1970</v>
      </c>
      <c r="G139" s="222" t="s">
        <v>298</v>
      </c>
      <c r="H139" s="223">
        <v>4</v>
      </c>
      <c r="I139" s="224"/>
      <c r="J139" s="225">
        <f>ROUND(I139*H139,0)</f>
        <v>0</v>
      </c>
      <c r="K139" s="226"/>
      <c r="L139" s="44"/>
      <c r="M139" s="227" t="s">
        <v>1</v>
      </c>
      <c r="N139" s="228" t="s">
        <v>42</v>
      </c>
      <c r="O139" s="91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165</v>
      </c>
      <c r="AT139" s="231" t="s">
        <v>161</v>
      </c>
      <c r="AU139" s="231" t="s">
        <v>86</v>
      </c>
      <c r="AY139" s="17" t="s">
        <v>159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</v>
      </c>
      <c r="BK139" s="232">
        <f>ROUND(I139*H139,0)</f>
        <v>0</v>
      </c>
      <c r="BL139" s="17" t="s">
        <v>165</v>
      </c>
      <c r="BM139" s="231" t="s">
        <v>3093</v>
      </c>
    </row>
    <row r="140" s="2" customFormat="1">
      <c r="A140" s="38"/>
      <c r="B140" s="39"/>
      <c r="C140" s="40"/>
      <c r="D140" s="233" t="s">
        <v>167</v>
      </c>
      <c r="E140" s="40"/>
      <c r="F140" s="234" t="s">
        <v>1972</v>
      </c>
      <c r="G140" s="40"/>
      <c r="H140" s="40"/>
      <c r="I140" s="235"/>
      <c r="J140" s="40"/>
      <c r="K140" s="40"/>
      <c r="L140" s="44"/>
      <c r="M140" s="236"/>
      <c r="N140" s="237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167</v>
      </c>
      <c r="AU140" s="17" t="s">
        <v>86</v>
      </c>
    </row>
    <row r="141" s="2" customFormat="1" ht="24.15" customHeight="1">
      <c r="A141" s="38"/>
      <c r="B141" s="39"/>
      <c r="C141" s="219" t="s">
        <v>210</v>
      </c>
      <c r="D141" s="219" t="s">
        <v>161</v>
      </c>
      <c r="E141" s="220" t="s">
        <v>3094</v>
      </c>
      <c r="F141" s="221" t="s">
        <v>3095</v>
      </c>
      <c r="G141" s="222" t="s">
        <v>432</v>
      </c>
      <c r="H141" s="223">
        <v>67.5</v>
      </c>
      <c r="I141" s="224"/>
      <c r="J141" s="225">
        <f>ROUND(I141*H141,0)</f>
        <v>0</v>
      </c>
      <c r="K141" s="226"/>
      <c r="L141" s="44"/>
      <c r="M141" s="227" t="s">
        <v>1</v>
      </c>
      <c r="N141" s="228" t="s">
        <v>42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165</v>
      </c>
      <c r="AT141" s="231" t="s">
        <v>161</v>
      </c>
      <c r="AU141" s="231" t="s">
        <v>86</v>
      </c>
      <c r="AY141" s="17" t="s">
        <v>159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</v>
      </c>
      <c r="BK141" s="232">
        <f>ROUND(I141*H141,0)</f>
        <v>0</v>
      </c>
      <c r="BL141" s="17" t="s">
        <v>165</v>
      </c>
      <c r="BM141" s="231" t="s">
        <v>3096</v>
      </c>
    </row>
    <row r="142" s="2" customFormat="1">
      <c r="A142" s="38"/>
      <c r="B142" s="39"/>
      <c r="C142" s="40"/>
      <c r="D142" s="233" t="s">
        <v>167</v>
      </c>
      <c r="E142" s="40"/>
      <c r="F142" s="234" t="s">
        <v>3097</v>
      </c>
      <c r="G142" s="40"/>
      <c r="H142" s="40"/>
      <c r="I142" s="235"/>
      <c r="J142" s="40"/>
      <c r="K142" s="40"/>
      <c r="L142" s="44"/>
      <c r="M142" s="236"/>
      <c r="N142" s="237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167</v>
      </c>
      <c r="AU142" s="17" t="s">
        <v>86</v>
      </c>
    </row>
    <row r="143" s="13" customFormat="1">
      <c r="A143" s="13"/>
      <c r="B143" s="238"/>
      <c r="C143" s="239"/>
      <c r="D143" s="233" t="s">
        <v>169</v>
      </c>
      <c r="E143" s="240" t="s">
        <v>1</v>
      </c>
      <c r="F143" s="241" t="s">
        <v>3098</v>
      </c>
      <c r="G143" s="239"/>
      <c r="H143" s="242">
        <v>67.5</v>
      </c>
      <c r="I143" s="243"/>
      <c r="J143" s="239"/>
      <c r="K143" s="239"/>
      <c r="L143" s="244"/>
      <c r="M143" s="245"/>
      <c r="N143" s="246"/>
      <c r="O143" s="246"/>
      <c r="P143" s="246"/>
      <c r="Q143" s="246"/>
      <c r="R143" s="246"/>
      <c r="S143" s="246"/>
      <c r="T143" s="24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8" t="s">
        <v>169</v>
      </c>
      <c r="AU143" s="248" t="s">
        <v>86</v>
      </c>
      <c r="AV143" s="13" t="s">
        <v>86</v>
      </c>
      <c r="AW143" s="13" t="s">
        <v>33</v>
      </c>
      <c r="AX143" s="13" t="s">
        <v>8</v>
      </c>
      <c r="AY143" s="248" t="s">
        <v>159</v>
      </c>
    </row>
    <row r="144" s="2" customFormat="1" ht="24.15" customHeight="1">
      <c r="A144" s="38"/>
      <c r="B144" s="39"/>
      <c r="C144" s="219" t="s">
        <v>216</v>
      </c>
      <c r="D144" s="219" t="s">
        <v>161</v>
      </c>
      <c r="E144" s="220" t="s">
        <v>3099</v>
      </c>
      <c r="F144" s="221" t="s">
        <v>3100</v>
      </c>
      <c r="G144" s="222" t="s">
        <v>432</v>
      </c>
      <c r="H144" s="223">
        <v>67.5</v>
      </c>
      <c r="I144" s="224"/>
      <c r="J144" s="225">
        <f>ROUND(I144*H144,0)</f>
        <v>0</v>
      </c>
      <c r="K144" s="226"/>
      <c r="L144" s="44"/>
      <c r="M144" s="227" t="s">
        <v>1</v>
      </c>
      <c r="N144" s="228" t="s">
        <v>42</v>
      </c>
      <c r="O144" s="91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165</v>
      </c>
      <c r="AT144" s="231" t="s">
        <v>161</v>
      </c>
      <c r="AU144" s="231" t="s">
        <v>86</v>
      </c>
      <c r="AY144" s="17" t="s">
        <v>159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</v>
      </c>
      <c r="BK144" s="232">
        <f>ROUND(I144*H144,0)</f>
        <v>0</v>
      </c>
      <c r="BL144" s="17" t="s">
        <v>165</v>
      </c>
      <c r="BM144" s="231" t="s">
        <v>3101</v>
      </c>
    </row>
    <row r="145" s="2" customFormat="1">
      <c r="A145" s="38"/>
      <c r="B145" s="39"/>
      <c r="C145" s="40"/>
      <c r="D145" s="233" t="s">
        <v>167</v>
      </c>
      <c r="E145" s="40"/>
      <c r="F145" s="234" t="s">
        <v>3102</v>
      </c>
      <c r="G145" s="40"/>
      <c r="H145" s="40"/>
      <c r="I145" s="235"/>
      <c r="J145" s="40"/>
      <c r="K145" s="40"/>
      <c r="L145" s="44"/>
      <c r="M145" s="236"/>
      <c r="N145" s="237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167</v>
      </c>
      <c r="AU145" s="17" t="s">
        <v>86</v>
      </c>
    </row>
    <row r="146" s="12" customFormat="1" ht="22.8" customHeight="1">
      <c r="A146" s="12"/>
      <c r="B146" s="203"/>
      <c r="C146" s="204"/>
      <c r="D146" s="205" t="s">
        <v>76</v>
      </c>
      <c r="E146" s="217" t="s">
        <v>179</v>
      </c>
      <c r="F146" s="217" t="s">
        <v>293</v>
      </c>
      <c r="G146" s="204"/>
      <c r="H146" s="204"/>
      <c r="I146" s="207"/>
      <c r="J146" s="218">
        <f>BK146</f>
        <v>0</v>
      </c>
      <c r="K146" s="204"/>
      <c r="L146" s="209"/>
      <c r="M146" s="210"/>
      <c r="N146" s="211"/>
      <c r="O146" s="211"/>
      <c r="P146" s="212">
        <f>SUM(P147:P175)</f>
        <v>0</v>
      </c>
      <c r="Q146" s="211"/>
      <c r="R146" s="212">
        <f>SUM(R147:R175)</f>
        <v>0.1568</v>
      </c>
      <c r="S146" s="211"/>
      <c r="T146" s="213">
        <f>SUM(T147:T175)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4" t="s">
        <v>8</v>
      </c>
      <c r="AT146" s="215" t="s">
        <v>76</v>
      </c>
      <c r="AU146" s="215" t="s">
        <v>8</v>
      </c>
      <c r="AY146" s="214" t="s">
        <v>159</v>
      </c>
      <c r="BK146" s="216">
        <f>SUM(BK147:BK175)</f>
        <v>0</v>
      </c>
    </row>
    <row r="147" s="2" customFormat="1" ht="24.15" customHeight="1">
      <c r="A147" s="38"/>
      <c r="B147" s="39"/>
      <c r="C147" s="219" t="s">
        <v>221</v>
      </c>
      <c r="D147" s="219" t="s">
        <v>161</v>
      </c>
      <c r="E147" s="220" t="s">
        <v>3103</v>
      </c>
      <c r="F147" s="221" t="s">
        <v>3104</v>
      </c>
      <c r="G147" s="222" t="s">
        <v>298</v>
      </c>
      <c r="H147" s="223">
        <v>74</v>
      </c>
      <c r="I147" s="224"/>
      <c r="J147" s="225">
        <f>ROUND(I147*H147,0)</f>
        <v>0</v>
      </c>
      <c r="K147" s="226"/>
      <c r="L147" s="44"/>
      <c r="M147" s="227" t="s">
        <v>1</v>
      </c>
      <c r="N147" s="228" t="s">
        <v>42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165</v>
      </c>
      <c r="AT147" s="231" t="s">
        <v>161</v>
      </c>
      <c r="AU147" s="231" t="s">
        <v>86</v>
      </c>
      <c r="AY147" s="17" t="s">
        <v>159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</v>
      </c>
      <c r="BK147" s="232">
        <f>ROUND(I147*H147,0)</f>
        <v>0</v>
      </c>
      <c r="BL147" s="17" t="s">
        <v>165</v>
      </c>
      <c r="BM147" s="231" t="s">
        <v>3105</v>
      </c>
    </row>
    <row r="148" s="2" customFormat="1">
      <c r="A148" s="38"/>
      <c r="B148" s="39"/>
      <c r="C148" s="40"/>
      <c r="D148" s="233" t="s">
        <v>167</v>
      </c>
      <c r="E148" s="40"/>
      <c r="F148" s="234" t="s">
        <v>3104</v>
      </c>
      <c r="G148" s="40"/>
      <c r="H148" s="40"/>
      <c r="I148" s="235"/>
      <c r="J148" s="40"/>
      <c r="K148" s="40"/>
      <c r="L148" s="44"/>
      <c r="M148" s="236"/>
      <c r="N148" s="237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167</v>
      </c>
      <c r="AU148" s="17" t="s">
        <v>86</v>
      </c>
    </row>
    <row r="149" s="2" customFormat="1" ht="37.8" customHeight="1">
      <c r="A149" s="38"/>
      <c r="B149" s="39"/>
      <c r="C149" s="270" t="s">
        <v>228</v>
      </c>
      <c r="D149" s="270" t="s">
        <v>295</v>
      </c>
      <c r="E149" s="271" t="s">
        <v>3106</v>
      </c>
      <c r="F149" s="272" t="s">
        <v>3107</v>
      </c>
      <c r="G149" s="273" t="s">
        <v>298</v>
      </c>
      <c r="H149" s="274">
        <v>16</v>
      </c>
      <c r="I149" s="275"/>
      <c r="J149" s="276">
        <f>ROUND(I149*H149,0)</f>
        <v>0</v>
      </c>
      <c r="K149" s="277"/>
      <c r="L149" s="278"/>
      <c r="M149" s="279" t="s">
        <v>1</v>
      </c>
      <c r="N149" s="280" t="s">
        <v>42</v>
      </c>
      <c r="O149" s="91"/>
      <c r="P149" s="229">
        <f>O149*H149</f>
        <v>0</v>
      </c>
      <c r="Q149" s="229">
        <v>0.0033999999999999998</v>
      </c>
      <c r="R149" s="229">
        <f>Q149*H149</f>
        <v>0.054399999999999997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210</v>
      </c>
      <c r="AT149" s="231" t="s">
        <v>295</v>
      </c>
      <c r="AU149" s="231" t="s">
        <v>86</v>
      </c>
      <c r="AY149" s="17" t="s">
        <v>159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</v>
      </c>
      <c r="BK149" s="232">
        <f>ROUND(I149*H149,0)</f>
        <v>0</v>
      </c>
      <c r="BL149" s="17" t="s">
        <v>165</v>
      </c>
      <c r="BM149" s="231" t="s">
        <v>3108</v>
      </c>
    </row>
    <row r="150" s="2" customFormat="1">
      <c r="A150" s="38"/>
      <c r="B150" s="39"/>
      <c r="C150" s="40"/>
      <c r="D150" s="233" t="s">
        <v>167</v>
      </c>
      <c r="E150" s="40"/>
      <c r="F150" s="234" t="s">
        <v>3107</v>
      </c>
      <c r="G150" s="40"/>
      <c r="H150" s="40"/>
      <c r="I150" s="235"/>
      <c r="J150" s="40"/>
      <c r="K150" s="40"/>
      <c r="L150" s="44"/>
      <c r="M150" s="236"/>
      <c r="N150" s="237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167</v>
      </c>
      <c r="AU150" s="17" t="s">
        <v>86</v>
      </c>
    </row>
    <row r="151" s="2" customFormat="1" ht="37.8" customHeight="1">
      <c r="A151" s="38"/>
      <c r="B151" s="39"/>
      <c r="C151" s="270" t="s">
        <v>234</v>
      </c>
      <c r="D151" s="270" t="s">
        <v>295</v>
      </c>
      <c r="E151" s="271" t="s">
        <v>3109</v>
      </c>
      <c r="F151" s="272" t="s">
        <v>3110</v>
      </c>
      <c r="G151" s="273" t="s">
        <v>298</v>
      </c>
      <c r="H151" s="274">
        <v>58</v>
      </c>
      <c r="I151" s="275"/>
      <c r="J151" s="276">
        <f>ROUND(I151*H151,0)</f>
        <v>0</v>
      </c>
      <c r="K151" s="277"/>
      <c r="L151" s="278"/>
      <c r="M151" s="279" t="s">
        <v>1</v>
      </c>
      <c r="N151" s="280" t="s">
        <v>42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210</v>
      </c>
      <c r="AT151" s="231" t="s">
        <v>295</v>
      </c>
      <c r="AU151" s="231" t="s">
        <v>86</v>
      </c>
      <c r="AY151" s="17" t="s">
        <v>159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</v>
      </c>
      <c r="BK151" s="232">
        <f>ROUND(I151*H151,0)</f>
        <v>0</v>
      </c>
      <c r="BL151" s="17" t="s">
        <v>165</v>
      </c>
      <c r="BM151" s="231" t="s">
        <v>3111</v>
      </c>
    </row>
    <row r="152" s="2" customFormat="1">
      <c r="A152" s="38"/>
      <c r="B152" s="39"/>
      <c r="C152" s="40"/>
      <c r="D152" s="233" t="s">
        <v>167</v>
      </c>
      <c r="E152" s="40"/>
      <c r="F152" s="234" t="s">
        <v>3110</v>
      </c>
      <c r="G152" s="40"/>
      <c r="H152" s="40"/>
      <c r="I152" s="235"/>
      <c r="J152" s="40"/>
      <c r="K152" s="40"/>
      <c r="L152" s="44"/>
      <c r="M152" s="236"/>
      <c r="N152" s="237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167</v>
      </c>
      <c r="AU152" s="17" t="s">
        <v>86</v>
      </c>
    </row>
    <row r="153" s="2" customFormat="1" ht="24.15" customHeight="1">
      <c r="A153" s="38"/>
      <c r="B153" s="39"/>
      <c r="C153" s="219" t="s">
        <v>240</v>
      </c>
      <c r="D153" s="219" t="s">
        <v>161</v>
      </c>
      <c r="E153" s="220" t="s">
        <v>3112</v>
      </c>
      <c r="F153" s="221" t="s">
        <v>3113</v>
      </c>
      <c r="G153" s="222" t="s">
        <v>298</v>
      </c>
      <c r="H153" s="223">
        <v>1</v>
      </c>
      <c r="I153" s="224"/>
      <c r="J153" s="225">
        <f>ROUND(I153*H153,0)</f>
        <v>0</v>
      </c>
      <c r="K153" s="226"/>
      <c r="L153" s="44"/>
      <c r="M153" s="227" t="s">
        <v>1</v>
      </c>
      <c r="N153" s="228" t="s">
        <v>42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165</v>
      </c>
      <c r="AT153" s="231" t="s">
        <v>161</v>
      </c>
      <c r="AU153" s="231" t="s">
        <v>86</v>
      </c>
      <c r="AY153" s="17" t="s">
        <v>159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</v>
      </c>
      <c r="BK153" s="232">
        <f>ROUND(I153*H153,0)</f>
        <v>0</v>
      </c>
      <c r="BL153" s="17" t="s">
        <v>165</v>
      </c>
      <c r="BM153" s="231" t="s">
        <v>3114</v>
      </c>
    </row>
    <row r="154" s="2" customFormat="1">
      <c r="A154" s="38"/>
      <c r="B154" s="39"/>
      <c r="C154" s="40"/>
      <c r="D154" s="233" t="s">
        <v>167</v>
      </c>
      <c r="E154" s="40"/>
      <c r="F154" s="234" t="s">
        <v>3115</v>
      </c>
      <c r="G154" s="40"/>
      <c r="H154" s="40"/>
      <c r="I154" s="235"/>
      <c r="J154" s="40"/>
      <c r="K154" s="40"/>
      <c r="L154" s="44"/>
      <c r="M154" s="236"/>
      <c r="N154" s="237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167</v>
      </c>
      <c r="AU154" s="17" t="s">
        <v>86</v>
      </c>
    </row>
    <row r="155" s="2" customFormat="1" ht="24.15" customHeight="1">
      <c r="A155" s="38"/>
      <c r="B155" s="39"/>
      <c r="C155" s="219" t="s">
        <v>246</v>
      </c>
      <c r="D155" s="219" t="s">
        <v>161</v>
      </c>
      <c r="E155" s="220" t="s">
        <v>3116</v>
      </c>
      <c r="F155" s="221" t="s">
        <v>3117</v>
      </c>
      <c r="G155" s="222" t="s">
        <v>298</v>
      </c>
      <c r="H155" s="223">
        <v>1</v>
      </c>
      <c r="I155" s="224"/>
      <c r="J155" s="225">
        <f>ROUND(I155*H155,0)</f>
        <v>0</v>
      </c>
      <c r="K155" s="226"/>
      <c r="L155" s="44"/>
      <c r="M155" s="227" t="s">
        <v>1</v>
      </c>
      <c r="N155" s="228" t="s">
        <v>42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165</v>
      </c>
      <c r="AT155" s="231" t="s">
        <v>161</v>
      </c>
      <c r="AU155" s="231" t="s">
        <v>86</v>
      </c>
      <c r="AY155" s="17" t="s">
        <v>159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</v>
      </c>
      <c r="BK155" s="232">
        <f>ROUND(I155*H155,0)</f>
        <v>0</v>
      </c>
      <c r="BL155" s="17" t="s">
        <v>165</v>
      </c>
      <c r="BM155" s="231" t="s">
        <v>3118</v>
      </c>
    </row>
    <row r="156" s="2" customFormat="1">
      <c r="A156" s="38"/>
      <c r="B156" s="39"/>
      <c r="C156" s="40"/>
      <c r="D156" s="233" t="s">
        <v>167</v>
      </c>
      <c r="E156" s="40"/>
      <c r="F156" s="234" t="s">
        <v>3119</v>
      </c>
      <c r="G156" s="40"/>
      <c r="H156" s="40"/>
      <c r="I156" s="235"/>
      <c r="J156" s="40"/>
      <c r="K156" s="40"/>
      <c r="L156" s="44"/>
      <c r="M156" s="236"/>
      <c r="N156" s="237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167</v>
      </c>
      <c r="AU156" s="17" t="s">
        <v>86</v>
      </c>
    </row>
    <row r="157" s="2" customFormat="1" ht="24.15" customHeight="1">
      <c r="A157" s="38"/>
      <c r="B157" s="39"/>
      <c r="C157" s="270" t="s">
        <v>9</v>
      </c>
      <c r="D157" s="270" t="s">
        <v>295</v>
      </c>
      <c r="E157" s="271" t="s">
        <v>3120</v>
      </c>
      <c r="F157" s="272" t="s">
        <v>3121</v>
      </c>
      <c r="G157" s="273" t="s">
        <v>432</v>
      </c>
      <c r="H157" s="274">
        <v>175</v>
      </c>
      <c r="I157" s="275"/>
      <c r="J157" s="276">
        <f>ROUND(I157*H157,0)</f>
        <v>0</v>
      </c>
      <c r="K157" s="277"/>
      <c r="L157" s="278"/>
      <c r="M157" s="279" t="s">
        <v>1</v>
      </c>
      <c r="N157" s="280" t="s">
        <v>42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210</v>
      </c>
      <c r="AT157" s="231" t="s">
        <v>295</v>
      </c>
      <c r="AU157" s="231" t="s">
        <v>86</v>
      </c>
      <c r="AY157" s="17" t="s">
        <v>159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</v>
      </c>
      <c r="BK157" s="232">
        <f>ROUND(I157*H157,0)</f>
        <v>0</v>
      </c>
      <c r="BL157" s="17" t="s">
        <v>165</v>
      </c>
      <c r="BM157" s="231" t="s">
        <v>3122</v>
      </c>
    </row>
    <row r="158" s="2" customFormat="1">
      <c r="A158" s="38"/>
      <c r="B158" s="39"/>
      <c r="C158" s="40"/>
      <c r="D158" s="233" t="s">
        <v>167</v>
      </c>
      <c r="E158" s="40"/>
      <c r="F158" s="234" t="s">
        <v>3121</v>
      </c>
      <c r="G158" s="40"/>
      <c r="H158" s="40"/>
      <c r="I158" s="235"/>
      <c r="J158" s="40"/>
      <c r="K158" s="40"/>
      <c r="L158" s="44"/>
      <c r="M158" s="236"/>
      <c r="N158" s="237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167</v>
      </c>
      <c r="AU158" s="17" t="s">
        <v>86</v>
      </c>
    </row>
    <row r="159" s="2" customFormat="1" ht="24.15" customHeight="1">
      <c r="A159" s="38"/>
      <c r="B159" s="39"/>
      <c r="C159" s="219" t="s">
        <v>257</v>
      </c>
      <c r="D159" s="219" t="s">
        <v>161</v>
      </c>
      <c r="E159" s="220" t="s">
        <v>3123</v>
      </c>
      <c r="F159" s="221" t="s">
        <v>3124</v>
      </c>
      <c r="G159" s="222" t="s">
        <v>432</v>
      </c>
      <c r="H159" s="223">
        <v>175</v>
      </c>
      <c r="I159" s="224"/>
      <c r="J159" s="225">
        <f>ROUND(I159*H159,0)</f>
        <v>0</v>
      </c>
      <c r="K159" s="226"/>
      <c r="L159" s="44"/>
      <c r="M159" s="227" t="s">
        <v>1</v>
      </c>
      <c r="N159" s="228" t="s">
        <v>42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165</v>
      </c>
      <c r="AT159" s="231" t="s">
        <v>161</v>
      </c>
      <c r="AU159" s="231" t="s">
        <v>86</v>
      </c>
      <c r="AY159" s="17" t="s">
        <v>159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</v>
      </c>
      <c r="BK159" s="232">
        <f>ROUND(I159*H159,0)</f>
        <v>0</v>
      </c>
      <c r="BL159" s="17" t="s">
        <v>165</v>
      </c>
      <c r="BM159" s="231" t="s">
        <v>3125</v>
      </c>
    </row>
    <row r="160" s="2" customFormat="1">
      <c r="A160" s="38"/>
      <c r="B160" s="39"/>
      <c r="C160" s="40"/>
      <c r="D160" s="233" t="s">
        <v>167</v>
      </c>
      <c r="E160" s="40"/>
      <c r="F160" s="234" t="s">
        <v>3124</v>
      </c>
      <c r="G160" s="40"/>
      <c r="H160" s="40"/>
      <c r="I160" s="235"/>
      <c r="J160" s="40"/>
      <c r="K160" s="40"/>
      <c r="L160" s="44"/>
      <c r="M160" s="236"/>
      <c r="N160" s="237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167</v>
      </c>
      <c r="AU160" s="17" t="s">
        <v>86</v>
      </c>
    </row>
    <row r="161" s="2" customFormat="1" ht="16.5" customHeight="1">
      <c r="A161" s="38"/>
      <c r="B161" s="39"/>
      <c r="C161" s="219" t="s">
        <v>264</v>
      </c>
      <c r="D161" s="219" t="s">
        <v>161</v>
      </c>
      <c r="E161" s="220" t="s">
        <v>3126</v>
      </c>
      <c r="F161" s="221" t="s">
        <v>3127</v>
      </c>
      <c r="G161" s="222" t="s">
        <v>432</v>
      </c>
      <c r="H161" s="223">
        <v>540</v>
      </c>
      <c r="I161" s="224"/>
      <c r="J161" s="225">
        <f>ROUND(I161*H161,0)</f>
        <v>0</v>
      </c>
      <c r="K161" s="226"/>
      <c r="L161" s="44"/>
      <c r="M161" s="227" t="s">
        <v>1</v>
      </c>
      <c r="N161" s="228" t="s">
        <v>42</v>
      </c>
      <c r="O161" s="91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165</v>
      </c>
      <c r="AT161" s="231" t="s">
        <v>161</v>
      </c>
      <c r="AU161" s="231" t="s">
        <v>86</v>
      </c>
      <c r="AY161" s="17" t="s">
        <v>159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</v>
      </c>
      <c r="BK161" s="232">
        <f>ROUND(I161*H161,0)</f>
        <v>0</v>
      </c>
      <c r="BL161" s="17" t="s">
        <v>165</v>
      </c>
      <c r="BM161" s="231" t="s">
        <v>3128</v>
      </c>
    </row>
    <row r="162" s="2" customFormat="1">
      <c r="A162" s="38"/>
      <c r="B162" s="39"/>
      <c r="C162" s="40"/>
      <c r="D162" s="233" t="s">
        <v>167</v>
      </c>
      <c r="E162" s="40"/>
      <c r="F162" s="234" t="s">
        <v>3127</v>
      </c>
      <c r="G162" s="40"/>
      <c r="H162" s="40"/>
      <c r="I162" s="235"/>
      <c r="J162" s="40"/>
      <c r="K162" s="40"/>
      <c r="L162" s="44"/>
      <c r="M162" s="236"/>
      <c r="N162" s="237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167</v>
      </c>
      <c r="AU162" s="17" t="s">
        <v>86</v>
      </c>
    </row>
    <row r="163" s="2" customFormat="1" ht="16.5" customHeight="1">
      <c r="A163" s="38"/>
      <c r="B163" s="39"/>
      <c r="C163" s="270" t="s">
        <v>270</v>
      </c>
      <c r="D163" s="270" t="s">
        <v>295</v>
      </c>
      <c r="E163" s="271" t="s">
        <v>3129</v>
      </c>
      <c r="F163" s="272" t="s">
        <v>3130</v>
      </c>
      <c r="G163" s="273" t="s">
        <v>298</v>
      </c>
      <c r="H163" s="274">
        <v>6</v>
      </c>
      <c r="I163" s="275"/>
      <c r="J163" s="276">
        <f>ROUND(I163*H163,0)</f>
        <v>0</v>
      </c>
      <c r="K163" s="277"/>
      <c r="L163" s="278"/>
      <c r="M163" s="279" t="s">
        <v>1</v>
      </c>
      <c r="N163" s="280" t="s">
        <v>42</v>
      </c>
      <c r="O163" s="91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210</v>
      </c>
      <c r="AT163" s="231" t="s">
        <v>295</v>
      </c>
      <c r="AU163" s="231" t="s">
        <v>86</v>
      </c>
      <c r="AY163" s="17" t="s">
        <v>159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</v>
      </c>
      <c r="BK163" s="232">
        <f>ROUND(I163*H163,0)</f>
        <v>0</v>
      </c>
      <c r="BL163" s="17" t="s">
        <v>165</v>
      </c>
      <c r="BM163" s="231" t="s">
        <v>3131</v>
      </c>
    </row>
    <row r="164" s="2" customFormat="1">
      <c r="A164" s="38"/>
      <c r="B164" s="39"/>
      <c r="C164" s="40"/>
      <c r="D164" s="233" t="s">
        <v>167</v>
      </c>
      <c r="E164" s="40"/>
      <c r="F164" s="234" t="s">
        <v>3130</v>
      </c>
      <c r="G164" s="40"/>
      <c r="H164" s="40"/>
      <c r="I164" s="235"/>
      <c r="J164" s="40"/>
      <c r="K164" s="40"/>
      <c r="L164" s="44"/>
      <c r="M164" s="236"/>
      <c r="N164" s="237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167</v>
      </c>
      <c r="AU164" s="17" t="s">
        <v>86</v>
      </c>
    </row>
    <row r="165" s="2" customFormat="1" ht="24.15" customHeight="1">
      <c r="A165" s="38"/>
      <c r="B165" s="39"/>
      <c r="C165" s="219" t="s">
        <v>276</v>
      </c>
      <c r="D165" s="219" t="s">
        <v>161</v>
      </c>
      <c r="E165" s="220" t="s">
        <v>3132</v>
      </c>
      <c r="F165" s="221" t="s">
        <v>3133</v>
      </c>
      <c r="G165" s="222" t="s">
        <v>432</v>
      </c>
      <c r="H165" s="223">
        <v>525</v>
      </c>
      <c r="I165" s="224"/>
      <c r="J165" s="225">
        <f>ROUND(I165*H165,0)</f>
        <v>0</v>
      </c>
      <c r="K165" s="226"/>
      <c r="L165" s="44"/>
      <c r="M165" s="227" t="s">
        <v>1</v>
      </c>
      <c r="N165" s="228" t="s">
        <v>42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165</v>
      </c>
      <c r="AT165" s="231" t="s">
        <v>161</v>
      </c>
      <c r="AU165" s="231" t="s">
        <v>86</v>
      </c>
      <c r="AY165" s="17" t="s">
        <v>159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</v>
      </c>
      <c r="BK165" s="232">
        <f>ROUND(I165*H165,0)</f>
        <v>0</v>
      </c>
      <c r="BL165" s="17" t="s">
        <v>165</v>
      </c>
      <c r="BM165" s="231" t="s">
        <v>3134</v>
      </c>
    </row>
    <row r="166" s="2" customFormat="1">
      <c r="A166" s="38"/>
      <c r="B166" s="39"/>
      <c r="C166" s="40"/>
      <c r="D166" s="233" t="s">
        <v>167</v>
      </c>
      <c r="E166" s="40"/>
      <c r="F166" s="234" t="s">
        <v>3133</v>
      </c>
      <c r="G166" s="40"/>
      <c r="H166" s="40"/>
      <c r="I166" s="235"/>
      <c r="J166" s="40"/>
      <c r="K166" s="40"/>
      <c r="L166" s="44"/>
      <c r="M166" s="236"/>
      <c r="N166" s="237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167</v>
      </c>
      <c r="AU166" s="17" t="s">
        <v>86</v>
      </c>
    </row>
    <row r="167" s="2" customFormat="1" ht="16.5" customHeight="1">
      <c r="A167" s="38"/>
      <c r="B167" s="39"/>
      <c r="C167" s="270" t="s">
        <v>281</v>
      </c>
      <c r="D167" s="270" t="s">
        <v>295</v>
      </c>
      <c r="E167" s="271" t="s">
        <v>3135</v>
      </c>
      <c r="F167" s="272" t="s">
        <v>3136</v>
      </c>
      <c r="G167" s="273" t="s">
        <v>432</v>
      </c>
      <c r="H167" s="274">
        <v>525</v>
      </c>
      <c r="I167" s="275"/>
      <c r="J167" s="276">
        <f>ROUND(I167*H167,0)</f>
        <v>0</v>
      </c>
      <c r="K167" s="277"/>
      <c r="L167" s="278"/>
      <c r="M167" s="279" t="s">
        <v>1</v>
      </c>
      <c r="N167" s="280" t="s">
        <v>42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210</v>
      </c>
      <c r="AT167" s="231" t="s">
        <v>295</v>
      </c>
      <c r="AU167" s="231" t="s">
        <v>86</v>
      </c>
      <c r="AY167" s="17" t="s">
        <v>159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</v>
      </c>
      <c r="BK167" s="232">
        <f>ROUND(I167*H167,0)</f>
        <v>0</v>
      </c>
      <c r="BL167" s="17" t="s">
        <v>165</v>
      </c>
      <c r="BM167" s="231" t="s">
        <v>3137</v>
      </c>
    </row>
    <row r="168" s="2" customFormat="1">
      <c r="A168" s="38"/>
      <c r="B168" s="39"/>
      <c r="C168" s="40"/>
      <c r="D168" s="233" t="s">
        <v>167</v>
      </c>
      <c r="E168" s="40"/>
      <c r="F168" s="234" t="s">
        <v>3136</v>
      </c>
      <c r="G168" s="40"/>
      <c r="H168" s="40"/>
      <c r="I168" s="235"/>
      <c r="J168" s="40"/>
      <c r="K168" s="40"/>
      <c r="L168" s="44"/>
      <c r="M168" s="236"/>
      <c r="N168" s="237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167</v>
      </c>
      <c r="AU168" s="17" t="s">
        <v>86</v>
      </c>
    </row>
    <row r="169" s="13" customFormat="1">
      <c r="A169" s="13"/>
      <c r="B169" s="238"/>
      <c r="C169" s="239"/>
      <c r="D169" s="233" t="s">
        <v>169</v>
      </c>
      <c r="E169" s="240" t="s">
        <v>1</v>
      </c>
      <c r="F169" s="241" t="s">
        <v>3138</v>
      </c>
      <c r="G169" s="239"/>
      <c r="H169" s="242">
        <v>525</v>
      </c>
      <c r="I169" s="243"/>
      <c r="J169" s="239"/>
      <c r="K169" s="239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169</v>
      </c>
      <c r="AU169" s="248" t="s">
        <v>86</v>
      </c>
      <c r="AV169" s="13" t="s">
        <v>86</v>
      </c>
      <c r="AW169" s="13" t="s">
        <v>33</v>
      </c>
      <c r="AX169" s="13" t="s">
        <v>8</v>
      </c>
      <c r="AY169" s="248" t="s">
        <v>159</v>
      </c>
    </row>
    <row r="170" s="2" customFormat="1" ht="16.5" customHeight="1">
      <c r="A170" s="38"/>
      <c r="B170" s="39"/>
      <c r="C170" s="270" t="s">
        <v>7</v>
      </c>
      <c r="D170" s="270" t="s">
        <v>295</v>
      </c>
      <c r="E170" s="271" t="s">
        <v>3139</v>
      </c>
      <c r="F170" s="272" t="s">
        <v>3140</v>
      </c>
      <c r="G170" s="273" t="s">
        <v>432</v>
      </c>
      <c r="H170" s="274">
        <v>100</v>
      </c>
      <c r="I170" s="275"/>
      <c r="J170" s="276">
        <f>ROUND(I170*H170,0)</f>
        <v>0</v>
      </c>
      <c r="K170" s="277"/>
      <c r="L170" s="278"/>
      <c r="M170" s="279" t="s">
        <v>1</v>
      </c>
      <c r="N170" s="280" t="s">
        <v>42</v>
      </c>
      <c r="O170" s="91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210</v>
      </c>
      <c r="AT170" s="231" t="s">
        <v>295</v>
      </c>
      <c r="AU170" s="231" t="s">
        <v>86</v>
      </c>
      <c r="AY170" s="17" t="s">
        <v>159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</v>
      </c>
      <c r="BK170" s="232">
        <f>ROUND(I170*H170,0)</f>
        <v>0</v>
      </c>
      <c r="BL170" s="17" t="s">
        <v>165</v>
      </c>
      <c r="BM170" s="231" t="s">
        <v>3141</v>
      </c>
    </row>
    <row r="171" s="2" customFormat="1">
      <c r="A171" s="38"/>
      <c r="B171" s="39"/>
      <c r="C171" s="40"/>
      <c r="D171" s="233" t="s">
        <v>167</v>
      </c>
      <c r="E171" s="40"/>
      <c r="F171" s="234" t="s">
        <v>3140</v>
      </c>
      <c r="G171" s="40"/>
      <c r="H171" s="40"/>
      <c r="I171" s="235"/>
      <c r="J171" s="40"/>
      <c r="K171" s="40"/>
      <c r="L171" s="44"/>
      <c r="M171" s="236"/>
      <c r="N171" s="237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167</v>
      </c>
      <c r="AU171" s="17" t="s">
        <v>86</v>
      </c>
    </row>
    <row r="172" s="2" customFormat="1" ht="16.5" customHeight="1">
      <c r="A172" s="38"/>
      <c r="B172" s="39"/>
      <c r="C172" s="219" t="s">
        <v>294</v>
      </c>
      <c r="D172" s="219" t="s">
        <v>161</v>
      </c>
      <c r="E172" s="220" t="s">
        <v>3142</v>
      </c>
      <c r="F172" s="221" t="s">
        <v>3143</v>
      </c>
      <c r="G172" s="222" t="s">
        <v>298</v>
      </c>
      <c r="H172" s="223">
        <v>64</v>
      </c>
      <c r="I172" s="224"/>
      <c r="J172" s="225">
        <f>ROUND(I172*H172,0)</f>
        <v>0</v>
      </c>
      <c r="K172" s="226"/>
      <c r="L172" s="44"/>
      <c r="M172" s="227" t="s">
        <v>1</v>
      </c>
      <c r="N172" s="228" t="s">
        <v>42</v>
      </c>
      <c r="O172" s="91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165</v>
      </c>
      <c r="AT172" s="231" t="s">
        <v>161</v>
      </c>
      <c r="AU172" s="231" t="s">
        <v>86</v>
      </c>
      <c r="AY172" s="17" t="s">
        <v>159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</v>
      </c>
      <c r="BK172" s="232">
        <f>ROUND(I172*H172,0)</f>
        <v>0</v>
      </c>
      <c r="BL172" s="17" t="s">
        <v>165</v>
      </c>
      <c r="BM172" s="231" t="s">
        <v>3144</v>
      </c>
    </row>
    <row r="173" s="2" customFormat="1">
      <c r="A173" s="38"/>
      <c r="B173" s="39"/>
      <c r="C173" s="40"/>
      <c r="D173" s="233" t="s">
        <v>167</v>
      </c>
      <c r="E173" s="40"/>
      <c r="F173" s="234" t="s">
        <v>3145</v>
      </c>
      <c r="G173" s="40"/>
      <c r="H173" s="40"/>
      <c r="I173" s="235"/>
      <c r="J173" s="40"/>
      <c r="K173" s="40"/>
      <c r="L173" s="44"/>
      <c r="M173" s="236"/>
      <c r="N173" s="237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167</v>
      </c>
      <c r="AU173" s="17" t="s">
        <v>86</v>
      </c>
    </row>
    <row r="174" s="2" customFormat="1" ht="37.8" customHeight="1">
      <c r="A174" s="38"/>
      <c r="B174" s="39"/>
      <c r="C174" s="270" t="s">
        <v>301</v>
      </c>
      <c r="D174" s="270" t="s">
        <v>295</v>
      </c>
      <c r="E174" s="271" t="s">
        <v>3146</v>
      </c>
      <c r="F174" s="272" t="s">
        <v>3147</v>
      </c>
      <c r="G174" s="273" t="s">
        <v>298</v>
      </c>
      <c r="H174" s="274">
        <v>64</v>
      </c>
      <c r="I174" s="275"/>
      <c r="J174" s="276">
        <f>ROUND(I174*H174,0)</f>
        <v>0</v>
      </c>
      <c r="K174" s="277"/>
      <c r="L174" s="278"/>
      <c r="M174" s="279" t="s">
        <v>1</v>
      </c>
      <c r="N174" s="280" t="s">
        <v>42</v>
      </c>
      <c r="O174" s="91"/>
      <c r="P174" s="229">
        <f>O174*H174</f>
        <v>0</v>
      </c>
      <c r="Q174" s="229">
        <v>0.0016000000000000001</v>
      </c>
      <c r="R174" s="229">
        <f>Q174*H174</f>
        <v>0.10240000000000001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210</v>
      </c>
      <c r="AT174" s="231" t="s">
        <v>295</v>
      </c>
      <c r="AU174" s="231" t="s">
        <v>86</v>
      </c>
      <c r="AY174" s="17" t="s">
        <v>159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</v>
      </c>
      <c r="BK174" s="232">
        <f>ROUND(I174*H174,0)</f>
        <v>0</v>
      </c>
      <c r="BL174" s="17" t="s">
        <v>165</v>
      </c>
      <c r="BM174" s="231" t="s">
        <v>3148</v>
      </c>
    </row>
    <row r="175" s="2" customFormat="1">
      <c r="A175" s="38"/>
      <c r="B175" s="39"/>
      <c r="C175" s="40"/>
      <c r="D175" s="233" t="s">
        <v>167</v>
      </c>
      <c r="E175" s="40"/>
      <c r="F175" s="234" t="s">
        <v>3147</v>
      </c>
      <c r="G175" s="40"/>
      <c r="H175" s="40"/>
      <c r="I175" s="235"/>
      <c r="J175" s="40"/>
      <c r="K175" s="40"/>
      <c r="L175" s="44"/>
      <c r="M175" s="236"/>
      <c r="N175" s="237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167</v>
      </c>
      <c r="AU175" s="17" t="s">
        <v>86</v>
      </c>
    </row>
    <row r="176" s="12" customFormat="1" ht="22.8" customHeight="1">
      <c r="A176" s="12"/>
      <c r="B176" s="203"/>
      <c r="C176" s="204"/>
      <c r="D176" s="205" t="s">
        <v>76</v>
      </c>
      <c r="E176" s="217" t="s">
        <v>216</v>
      </c>
      <c r="F176" s="217" t="s">
        <v>595</v>
      </c>
      <c r="G176" s="204"/>
      <c r="H176" s="204"/>
      <c r="I176" s="207"/>
      <c r="J176" s="218">
        <f>BK176</f>
        <v>0</v>
      </c>
      <c r="K176" s="204"/>
      <c r="L176" s="209"/>
      <c r="M176" s="210"/>
      <c r="N176" s="211"/>
      <c r="O176" s="211"/>
      <c r="P176" s="212">
        <f>SUM(P177:P182)</f>
        <v>0</v>
      </c>
      <c r="Q176" s="211"/>
      <c r="R176" s="212">
        <f>SUM(R177:R182)</f>
        <v>0</v>
      </c>
      <c r="S176" s="211"/>
      <c r="T176" s="213">
        <f>SUM(T177:T182)</f>
        <v>0.59200000000000008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4" t="s">
        <v>8</v>
      </c>
      <c r="AT176" s="215" t="s">
        <v>76</v>
      </c>
      <c r="AU176" s="215" t="s">
        <v>8</v>
      </c>
      <c r="AY176" s="214" t="s">
        <v>159</v>
      </c>
      <c r="BK176" s="216">
        <f>SUM(BK177:BK182)</f>
        <v>0</v>
      </c>
    </row>
    <row r="177" s="2" customFormat="1" ht="24.15" customHeight="1">
      <c r="A177" s="38"/>
      <c r="B177" s="39"/>
      <c r="C177" s="219" t="s">
        <v>307</v>
      </c>
      <c r="D177" s="219" t="s">
        <v>161</v>
      </c>
      <c r="E177" s="220" t="s">
        <v>3149</v>
      </c>
      <c r="F177" s="221" t="s">
        <v>3150</v>
      </c>
      <c r="G177" s="222" t="s">
        <v>298</v>
      </c>
      <c r="H177" s="223">
        <v>50</v>
      </c>
      <c r="I177" s="224"/>
      <c r="J177" s="225">
        <f>ROUND(I177*H177,0)</f>
        <v>0</v>
      </c>
      <c r="K177" s="226"/>
      <c r="L177" s="44"/>
      <c r="M177" s="227" t="s">
        <v>1</v>
      </c>
      <c r="N177" s="228" t="s">
        <v>42</v>
      </c>
      <c r="O177" s="91"/>
      <c r="P177" s="229">
        <f>O177*H177</f>
        <v>0</v>
      </c>
      <c r="Q177" s="229">
        <v>0</v>
      </c>
      <c r="R177" s="229">
        <f>Q177*H177</f>
        <v>0</v>
      </c>
      <c r="S177" s="229">
        <v>0.0080000000000000002</v>
      </c>
      <c r="T177" s="230">
        <f>S177*H177</f>
        <v>0.40000000000000002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165</v>
      </c>
      <c r="AT177" s="231" t="s">
        <v>161</v>
      </c>
      <c r="AU177" s="231" t="s">
        <v>86</v>
      </c>
      <c r="AY177" s="17" t="s">
        <v>159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</v>
      </c>
      <c r="BK177" s="232">
        <f>ROUND(I177*H177,0)</f>
        <v>0</v>
      </c>
      <c r="BL177" s="17" t="s">
        <v>165</v>
      </c>
      <c r="BM177" s="231" t="s">
        <v>3151</v>
      </c>
    </row>
    <row r="178" s="2" customFormat="1">
      <c r="A178" s="38"/>
      <c r="B178" s="39"/>
      <c r="C178" s="40"/>
      <c r="D178" s="233" t="s">
        <v>167</v>
      </c>
      <c r="E178" s="40"/>
      <c r="F178" s="234" t="s">
        <v>3152</v>
      </c>
      <c r="G178" s="40"/>
      <c r="H178" s="40"/>
      <c r="I178" s="235"/>
      <c r="J178" s="40"/>
      <c r="K178" s="40"/>
      <c r="L178" s="44"/>
      <c r="M178" s="236"/>
      <c r="N178" s="237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167</v>
      </c>
      <c r="AU178" s="17" t="s">
        <v>86</v>
      </c>
    </row>
    <row r="179" s="2" customFormat="1" ht="16.5" customHeight="1">
      <c r="A179" s="38"/>
      <c r="B179" s="39"/>
      <c r="C179" s="219" t="s">
        <v>316</v>
      </c>
      <c r="D179" s="219" t="s">
        <v>161</v>
      </c>
      <c r="E179" s="220" t="s">
        <v>3153</v>
      </c>
      <c r="F179" s="221" t="s">
        <v>3154</v>
      </c>
      <c r="G179" s="222" t="s">
        <v>298</v>
      </c>
      <c r="H179" s="223">
        <v>1</v>
      </c>
      <c r="I179" s="224"/>
      <c r="J179" s="225">
        <f>ROUND(I179*H179,0)</f>
        <v>0</v>
      </c>
      <c r="K179" s="226"/>
      <c r="L179" s="44"/>
      <c r="M179" s="227" t="s">
        <v>1</v>
      </c>
      <c r="N179" s="228" t="s">
        <v>42</v>
      </c>
      <c r="O179" s="91"/>
      <c r="P179" s="229">
        <f>O179*H179</f>
        <v>0</v>
      </c>
      <c r="Q179" s="229">
        <v>0</v>
      </c>
      <c r="R179" s="229">
        <f>Q179*H179</f>
        <v>0</v>
      </c>
      <c r="S179" s="229">
        <v>0.192</v>
      </c>
      <c r="T179" s="230">
        <f>S179*H179</f>
        <v>0.192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1" t="s">
        <v>165</v>
      </c>
      <c r="AT179" s="231" t="s">
        <v>161</v>
      </c>
      <c r="AU179" s="231" t="s">
        <v>86</v>
      </c>
      <c r="AY179" s="17" t="s">
        <v>159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7" t="s">
        <v>8</v>
      </c>
      <c r="BK179" s="232">
        <f>ROUND(I179*H179,0)</f>
        <v>0</v>
      </c>
      <c r="BL179" s="17" t="s">
        <v>165</v>
      </c>
      <c r="BM179" s="231" t="s">
        <v>3155</v>
      </c>
    </row>
    <row r="180" s="2" customFormat="1">
      <c r="A180" s="38"/>
      <c r="B180" s="39"/>
      <c r="C180" s="40"/>
      <c r="D180" s="233" t="s">
        <v>167</v>
      </c>
      <c r="E180" s="40"/>
      <c r="F180" s="234" t="s">
        <v>3156</v>
      </c>
      <c r="G180" s="40"/>
      <c r="H180" s="40"/>
      <c r="I180" s="235"/>
      <c r="J180" s="40"/>
      <c r="K180" s="40"/>
      <c r="L180" s="44"/>
      <c r="M180" s="236"/>
      <c r="N180" s="237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167</v>
      </c>
      <c r="AU180" s="17" t="s">
        <v>86</v>
      </c>
    </row>
    <row r="181" s="2" customFormat="1" ht="21.75" customHeight="1">
      <c r="A181" s="38"/>
      <c r="B181" s="39"/>
      <c r="C181" s="219" t="s">
        <v>322</v>
      </c>
      <c r="D181" s="219" t="s">
        <v>161</v>
      </c>
      <c r="E181" s="220" t="s">
        <v>3157</v>
      </c>
      <c r="F181" s="221" t="s">
        <v>3158</v>
      </c>
      <c r="G181" s="222" t="s">
        <v>298</v>
      </c>
      <c r="H181" s="223">
        <v>1</v>
      </c>
      <c r="I181" s="224"/>
      <c r="J181" s="225">
        <f>ROUND(I181*H181,0)</f>
        <v>0</v>
      </c>
      <c r="K181" s="226"/>
      <c r="L181" s="44"/>
      <c r="M181" s="227" t="s">
        <v>1</v>
      </c>
      <c r="N181" s="228" t="s">
        <v>42</v>
      </c>
      <c r="O181" s="91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165</v>
      </c>
      <c r="AT181" s="231" t="s">
        <v>161</v>
      </c>
      <c r="AU181" s="231" t="s">
        <v>86</v>
      </c>
      <c r="AY181" s="17" t="s">
        <v>159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</v>
      </c>
      <c r="BK181" s="232">
        <f>ROUND(I181*H181,0)</f>
        <v>0</v>
      </c>
      <c r="BL181" s="17" t="s">
        <v>165</v>
      </c>
      <c r="BM181" s="231" t="s">
        <v>3159</v>
      </c>
    </row>
    <row r="182" s="2" customFormat="1">
      <c r="A182" s="38"/>
      <c r="B182" s="39"/>
      <c r="C182" s="40"/>
      <c r="D182" s="233" t="s">
        <v>167</v>
      </c>
      <c r="E182" s="40"/>
      <c r="F182" s="234" t="s">
        <v>3158</v>
      </c>
      <c r="G182" s="40"/>
      <c r="H182" s="40"/>
      <c r="I182" s="235"/>
      <c r="J182" s="40"/>
      <c r="K182" s="40"/>
      <c r="L182" s="44"/>
      <c r="M182" s="236"/>
      <c r="N182" s="237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167</v>
      </c>
      <c r="AU182" s="17" t="s">
        <v>86</v>
      </c>
    </row>
    <row r="183" s="12" customFormat="1" ht="22.8" customHeight="1">
      <c r="A183" s="12"/>
      <c r="B183" s="203"/>
      <c r="C183" s="204"/>
      <c r="D183" s="205" t="s">
        <v>76</v>
      </c>
      <c r="E183" s="217" t="s">
        <v>691</v>
      </c>
      <c r="F183" s="217" t="s">
        <v>692</v>
      </c>
      <c r="G183" s="204"/>
      <c r="H183" s="204"/>
      <c r="I183" s="207"/>
      <c r="J183" s="218">
        <f>BK183</f>
        <v>0</v>
      </c>
      <c r="K183" s="204"/>
      <c r="L183" s="209"/>
      <c r="M183" s="210"/>
      <c r="N183" s="211"/>
      <c r="O183" s="211"/>
      <c r="P183" s="212">
        <f>SUM(P184:P185)</f>
        <v>0</v>
      </c>
      <c r="Q183" s="211"/>
      <c r="R183" s="212">
        <f>SUM(R184:R185)</f>
        <v>0</v>
      </c>
      <c r="S183" s="211"/>
      <c r="T183" s="213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8</v>
      </c>
      <c r="AT183" s="215" t="s">
        <v>76</v>
      </c>
      <c r="AU183" s="215" t="s">
        <v>8</v>
      </c>
      <c r="AY183" s="214" t="s">
        <v>159</v>
      </c>
      <c r="BK183" s="216">
        <f>SUM(BK184:BK185)</f>
        <v>0</v>
      </c>
    </row>
    <row r="184" s="2" customFormat="1" ht="24.15" customHeight="1">
      <c r="A184" s="38"/>
      <c r="B184" s="39"/>
      <c r="C184" s="219" t="s">
        <v>327</v>
      </c>
      <c r="D184" s="219" t="s">
        <v>161</v>
      </c>
      <c r="E184" s="220" t="s">
        <v>3160</v>
      </c>
      <c r="F184" s="221" t="s">
        <v>3161</v>
      </c>
      <c r="G184" s="222" t="s">
        <v>205</v>
      </c>
      <c r="H184" s="223">
        <v>0.158</v>
      </c>
      <c r="I184" s="224"/>
      <c r="J184" s="225">
        <f>ROUND(I184*H184,0)</f>
        <v>0</v>
      </c>
      <c r="K184" s="226"/>
      <c r="L184" s="44"/>
      <c r="M184" s="227" t="s">
        <v>1</v>
      </c>
      <c r="N184" s="228" t="s">
        <v>42</v>
      </c>
      <c r="O184" s="91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1" t="s">
        <v>165</v>
      </c>
      <c r="AT184" s="231" t="s">
        <v>161</v>
      </c>
      <c r="AU184" s="231" t="s">
        <v>86</v>
      </c>
      <c r="AY184" s="17" t="s">
        <v>159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7" t="s">
        <v>8</v>
      </c>
      <c r="BK184" s="232">
        <f>ROUND(I184*H184,0)</f>
        <v>0</v>
      </c>
      <c r="BL184" s="17" t="s">
        <v>165</v>
      </c>
      <c r="BM184" s="231" t="s">
        <v>3162</v>
      </c>
    </row>
    <row r="185" s="2" customFormat="1">
      <c r="A185" s="38"/>
      <c r="B185" s="39"/>
      <c r="C185" s="40"/>
      <c r="D185" s="233" t="s">
        <v>167</v>
      </c>
      <c r="E185" s="40"/>
      <c r="F185" s="234" t="s">
        <v>3163</v>
      </c>
      <c r="G185" s="40"/>
      <c r="H185" s="40"/>
      <c r="I185" s="235"/>
      <c r="J185" s="40"/>
      <c r="K185" s="40"/>
      <c r="L185" s="44"/>
      <c r="M185" s="236"/>
      <c r="N185" s="237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167</v>
      </c>
      <c r="AU185" s="17" t="s">
        <v>86</v>
      </c>
    </row>
    <row r="186" s="12" customFormat="1" ht="25.92" customHeight="1">
      <c r="A186" s="12"/>
      <c r="B186" s="203"/>
      <c r="C186" s="204"/>
      <c r="D186" s="205" t="s">
        <v>76</v>
      </c>
      <c r="E186" s="206" t="s">
        <v>698</v>
      </c>
      <c r="F186" s="206" t="s">
        <v>699</v>
      </c>
      <c r="G186" s="204"/>
      <c r="H186" s="204"/>
      <c r="I186" s="207"/>
      <c r="J186" s="208">
        <f>BK186</f>
        <v>0</v>
      </c>
      <c r="K186" s="204"/>
      <c r="L186" s="209"/>
      <c r="M186" s="210"/>
      <c r="N186" s="211"/>
      <c r="O186" s="211"/>
      <c r="P186" s="212">
        <f>P187+P198</f>
        <v>0</v>
      </c>
      <c r="Q186" s="211"/>
      <c r="R186" s="212">
        <f>R187+R198</f>
        <v>0.34847999999999996</v>
      </c>
      <c r="S186" s="211"/>
      <c r="T186" s="213">
        <f>T187+T198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4" t="s">
        <v>86</v>
      </c>
      <c r="AT186" s="215" t="s">
        <v>76</v>
      </c>
      <c r="AU186" s="215" t="s">
        <v>77</v>
      </c>
      <c r="AY186" s="214" t="s">
        <v>159</v>
      </c>
      <c r="BK186" s="216">
        <f>BK187+BK198</f>
        <v>0</v>
      </c>
    </row>
    <row r="187" s="12" customFormat="1" ht="22.8" customHeight="1">
      <c r="A187" s="12"/>
      <c r="B187" s="203"/>
      <c r="C187" s="204"/>
      <c r="D187" s="205" t="s">
        <v>76</v>
      </c>
      <c r="E187" s="217" t="s">
        <v>1115</v>
      </c>
      <c r="F187" s="217" t="s">
        <v>1116</v>
      </c>
      <c r="G187" s="204"/>
      <c r="H187" s="204"/>
      <c r="I187" s="207"/>
      <c r="J187" s="218">
        <f>BK187</f>
        <v>0</v>
      </c>
      <c r="K187" s="204"/>
      <c r="L187" s="209"/>
      <c r="M187" s="210"/>
      <c r="N187" s="211"/>
      <c r="O187" s="211"/>
      <c r="P187" s="212">
        <f>SUM(P188:P197)</f>
        <v>0</v>
      </c>
      <c r="Q187" s="211"/>
      <c r="R187" s="212">
        <f>SUM(R188:R197)</f>
        <v>0.0044799999999999996</v>
      </c>
      <c r="S187" s="211"/>
      <c r="T187" s="213">
        <f>SUM(T188:T197)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4" t="s">
        <v>86</v>
      </c>
      <c r="AT187" s="215" t="s">
        <v>76</v>
      </c>
      <c r="AU187" s="215" t="s">
        <v>8</v>
      </c>
      <c r="AY187" s="214" t="s">
        <v>159</v>
      </c>
      <c r="BK187" s="216">
        <f>SUM(BK188:BK197)</f>
        <v>0</v>
      </c>
    </row>
    <row r="188" s="2" customFormat="1" ht="24.15" customHeight="1">
      <c r="A188" s="38"/>
      <c r="B188" s="39"/>
      <c r="C188" s="219" t="s">
        <v>333</v>
      </c>
      <c r="D188" s="219" t="s">
        <v>161</v>
      </c>
      <c r="E188" s="220" t="s">
        <v>1118</v>
      </c>
      <c r="F188" s="221" t="s">
        <v>1119</v>
      </c>
      <c r="G188" s="222" t="s">
        <v>164</v>
      </c>
      <c r="H188" s="223">
        <v>8</v>
      </c>
      <c r="I188" s="224"/>
      <c r="J188" s="225">
        <f>ROUND(I188*H188,0)</f>
        <v>0</v>
      </c>
      <c r="K188" s="226"/>
      <c r="L188" s="44"/>
      <c r="M188" s="227" t="s">
        <v>1</v>
      </c>
      <c r="N188" s="228" t="s">
        <v>42</v>
      </c>
      <c r="O188" s="91"/>
      <c r="P188" s="229">
        <f>O188*H188</f>
        <v>0</v>
      </c>
      <c r="Q188" s="229">
        <v>8.0000000000000007E-05</v>
      </c>
      <c r="R188" s="229">
        <f>Q188*H188</f>
        <v>0.00064000000000000005</v>
      </c>
      <c r="S188" s="229">
        <v>0</v>
      </c>
      <c r="T188" s="23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1" t="s">
        <v>257</v>
      </c>
      <c r="AT188" s="231" t="s">
        <v>161</v>
      </c>
      <c r="AU188" s="231" t="s">
        <v>86</v>
      </c>
      <c r="AY188" s="17" t="s">
        <v>159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7" t="s">
        <v>8</v>
      </c>
      <c r="BK188" s="232">
        <f>ROUND(I188*H188,0)</f>
        <v>0</v>
      </c>
      <c r="BL188" s="17" t="s">
        <v>257</v>
      </c>
      <c r="BM188" s="231" t="s">
        <v>3164</v>
      </c>
    </row>
    <row r="189" s="2" customFormat="1">
      <c r="A189" s="38"/>
      <c r="B189" s="39"/>
      <c r="C189" s="40"/>
      <c r="D189" s="233" t="s">
        <v>167</v>
      </c>
      <c r="E189" s="40"/>
      <c r="F189" s="234" t="s">
        <v>1121</v>
      </c>
      <c r="G189" s="40"/>
      <c r="H189" s="40"/>
      <c r="I189" s="235"/>
      <c r="J189" s="40"/>
      <c r="K189" s="40"/>
      <c r="L189" s="44"/>
      <c r="M189" s="236"/>
      <c r="N189" s="237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167</v>
      </c>
      <c r="AU189" s="17" t="s">
        <v>86</v>
      </c>
    </row>
    <row r="190" s="2" customFormat="1" ht="24.15" customHeight="1">
      <c r="A190" s="38"/>
      <c r="B190" s="39"/>
      <c r="C190" s="219" t="s">
        <v>338</v>
      </c>
      <c r="D190" s="219" t="s">
        <v>161</v>
      </c>
      <c r="E190" s="220" t="s">
        <v>3165</v>
      </c>
      <c r="F190" s="221" t="s">
        <v>3166</v>
      </c>
      <c r="G190" s="222" t="s">
        <v>164</v>
      </c>
      <c r="H190" s="223">
        <v>8</v>
      </c>
      <c r="I190" s="224"/>
      <c r="J190" s="225">
        <f>ROUND(I190*H190,0)</f>
        <v>0</v>
      </c>
      <c r="K190" s="226"/>
      <c r="L190" s="44"/>
      <c r="M190" s="227" t="s">
        <v>1</v>
      </c>
      <c r="N190" s="228" t="s">
        <v>42</v>
      </c>
      <c r="O190" s="91"/>
      <c r="P190" s="229">
        <f>O190*H190</f>
        <v>0</v>
      </c>
      <c r="Q190" s="229">
        <v>0.00013999999999999999</v>
      </c>
      <c r="R190" s="229">
        <f>Q190*H190</f>
        <v>0.0011199999999999999</v>
      </c>
      <c r="S190" s="229">
        <v>0</v>
      </c>
      <c r="T190" s="23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257</v>
      </c>
      <c r="AT190" s="231" t="s">
        <v>161</v>
      </c>
      <c r="AU190" s="231" t="s">
        <v>86</v>
      </c>
      <c r="AY190" s="17" t="s">
        <v>159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</v>
      </c>
      <c r="BK190" s="232">
        <f>ROUND(I190*H190,0)</f>
        <v>0</v>
      </c>
      <c r="BL190" s="17" t="s">
        <v>257</v>
      </c>
      <c r="BM190" s="231" t="s">
        <v>3167</v>
      </c>
    </row>
    <row r="191" s="2" customFormat="1">
      <c r="A191" s="38"/>
      <c r="B191" s="39"/>
      <c r="C191" s="40"/>
      <c r="D191" s="233" t="s">
        <v>167</v>
      </c>
      <c r="E191" s="40"/>
      <c r="F191" s="234" t="s">
        <v>3168</v>
      </c>
      <c r="G191" s="40"/>
      <c r="H191" s="40"/>
      <c r="I191" s="235"/>
      <c r="J191" s="40"/>
      <c r="K191" s="40"/>
      <c r="L191" s="44"/>
      <c r="M191" s="236"/>
      <c r="N191" s="237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167</v>
      </c>
      <c r="AU191" s="17" t="s">
        <v>86</v>
      </c>
    </row>
    <row r="192" s="2" customFormat="1" ht="24.15" customHeight="1">
      <c r="A192" s="38"/>
      <c r="B192" s="39"/>
      <c r="C192" s="219" t="s">
        <v>344</v>
      </c>
      <c r="D192" s="219" t="s">
        <v>161</v>
      </c>
      <c r="E192" s="220" t="s">
        <v>3169</v>
      </c>
      <c r="F192" s="221" t="s">
        <v>3170</v>
      </c>
      <c r="G192" s="222" t="s">
        <v>164</v>
      </c>
      <c r="H192" s="223">
        <v>8</v>
      </c>
      <c r="I192" s="224"/>
      <c r="J192" s="225">
        <f>ROUND(I192*H192,0)</f>
        <v>0</v>
      </c>
      <c r="K192" s="226"/>
      <c r="L192" s="44"/>
      <c r="M192" s="227" t="s">
        <v>1</v>
      </c>
      <c r="N192" s="228" t="s">
        <v>42</v>
      </c>
      <c r="O192" s="91"/>
      <c r="P192" s="229">
        <f>O192*H192</f>
        <v>0</v>
      </c>
      <c r="Q192" s="229">
        <v>0.00012</v>
      </c>
      <c r="R192" s="229">
        <f>Q192*H192</f>
        <v>0.00096000000000000002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257</v>
      </c>
      <c r="AT192" s="231" t="s">
        <v>161</v>
      </c>
      <c r="AU192" s="231" t="s">
        <v>86</v>
      </c>
      <c r="AY192" s="17" t="s">
        <v>159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</v>
      </c>
      <c r="BK192" s="232">
        <f>ROUND(I192*H192,0)</f>
        <v>0</v>
      </c>
      <c r="BL192" s="17" t="s">
        <v>257</v>
      </c>
      <c r="BM192" s="231" t="s">
        <v>3171</v>
      </c>
    </row>
    <row r="193" s="2" customFormat="1">
      <c r="A193" s="38"/>
      <c r="B193" s="39"/>
      <c r="C193" s="40"/>
      <c r="D193" s="233" t="s">
        <v>167</v>
      </c>
      <c r="E193" s="40"/>
      <c r="F193" s="234" t="s">
        <v>3172</v>
      </c>
      <c r="G193" s="40"/>
      <c r="H193" s="40"/>
      <c r="I193" s="235"/>
      <c r="J193" s="40"/>
      <c r="K193" s="40"/>
      <c r="L193" s="44"/>
      <c r="M193" s="236"/>
      <c r="N193" s="237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167</v>
      </c>
      <c r="AU193" s="17" t="s">
        <v>86</v>
      </c>
    </row>
    <row r="194" s="2" customFormat="1" ht="24.15" customHeight="1">
      <c r="A194" s="38"/>
      <c r="B194" s="39"/>
      <c r="C194" s="219" t="s">
        <v>350</v>
      </c>
      <c r="D194" s="219" t="s">
        <v>161</v>
      </c>
      <c r="E194" s="220" t="s">
        <v>3173</v>
      </c>
      <c r="F194" s="221" t="s">
        <v>3174</v>
      </c>
      <c r="G194" s="222" t="s">
        <v>164</v>
      </c>
      <c r="H194" s="223">
        <v>8</v>
      </c>
      <c r="I194" s="224"/>
      <c r="J194" s="225">
        <f>ROUND(I194*H194,0)</f>
        <v>0</v>
      </c>
      <c r="K194" s="226"/>
      <c r="L194" s="44"/>
      <c r="M194" s="227" t="s">
        <v>1</v>
      </c>
      <c r="N194" s="228" t="s">
        <v>42</v>
      </c>
      <c r="O194" s="91"/>
      <c r="P194" s="229">
        <f>O194*H194</f>
        <v>0</v>
      </c>
      <c r="Q194" s="229">
        <v>0.00012</v>
      </c>
      <c r="R194" s="229">
        <f>Q194*H194</f>
        <v>0.00096000000000000002</v>
      </c>
      <c r="S194" s="229">
        <v>0</v>
      </c>
      <c r="T194" s="230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1" t="s">
        <v>257</v>
      </c>
      <c r="AT194" s="231" t="s">
        <v>161</v>
      </c>
      <c r="AU194" s="231" t="s">
        <v>86</v>
      </c>
      <c r="AY194" s="17" t="s">
        <v>159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7" t="s">
        <v>8</v>
      </c>
      <c r="BK194" s="232">
        <f>ROUND(I194*H194,0)</f>
        <v>0</v>
      </c>
      <c r="BL194" s="17" t="s">
        <v>257</v>
      </c>
      <c r="BM194" s="231" t="s">
        <v>3175</v>
      </c>
    </row>
    <row r="195" s="2" customFormat="1">
      <c r="A195" s="38"/>
      <c r="B195" s="39"/>
      <c r="C195" s="40"/>
      <c r="D195" s="233" t="s">
        <v>167</v>
      </c>
      <c r="E195" s="40"/>
      <c r="F195" s="234" t="s">
        <v>3176</v>
      </c>
      <c r="G195" s="40"/>
      <c r="H195" s="40"/>
      <c r="I195" s="235"/>
      <c r="J195" s="40"/>
      <c r="K195" s="40"/>
      <c r="L195" s="44"/>
      <c r="M195" s="236"/>
      <c r="N195" s="237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167</v>
      </c>
      <c r="AU195" s="17" t="s">
        <v>86</v>
      </c>
    </row>
    <row r="196" s="2" customFormat="1" ht="24.15" customHeight="1">
      <c r="A196" s="38"/>
      <c r="B196" s="39"/>
      <c r="C196" s="219" t="s">
        <v>358</v>
      </c>
      <c r="D196" s="219" t="s">
        <v>161</v>
      </c>
      <c r="E196" s="220" t="s">
        <v>3177</v>
      </c>
      <c r="F196" s="221" t="s">
        <v>3178</v>
      </c>
      <c r="G196" s="222" t="s">
        <v>164</v>
      </c>
      <c r="H196" s="223">
        <v>8</v>
      </c>
      <c r="I196" s="224"/>
      <c r="J196" s="225">
        <f>ROUND(I196*H196,0)</f>
        <v>0</v>
      </c>
      <c r="K196" s="226"/>
      <c r="L196" s="44"/>
      <c r="M196" s="227" t="s">
        <v>1</v>
      </c>
      <c r="N196" s="228" t="s">
        <v>42</v>
      </c>
      <c r="O196" s="91"/>
      <c r="P196" s="229">
        <f>O196*H196</f>
        <v>0</v>
      </c>
      <c r="Q196" s="229">
        <v>0.00010000000000000001</v>
      </c>
      <c r="R196" s="229">
        <f>Q196*H196</f>
        <v>0.00080000000000000004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257</v>
      </c>
      <c r="AT196" s="231" t="s">
        <v>161</v>
      </c>
      <c r="AU196" s="231" t="s">
        <v>86</v>
      </c>
      <c r="AY196" s="17" t="s">
        <v>159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</v>
      </c>
      <c r="BK196" s="232">
        <f>ROUND(I196*H196,0)</f>
        <v>0</v>
      </c>
      <c r="BL196" s="17" t="s">
        <v>257</v>
      </c>
      <c r="BM196" s="231" t="s">
        <v>3179</v>
      </c>
    </row>
    <row r="197" s="2" customFormat="1">
      <c r="A197" s="38"/>
      <c r="B197" s="39"/>
      <c r="C197" s="40"/>
      <c r="D197" s="233" t="s">
        <v>167</v>
      </c>
      <c r="E197" s="40"/>
      <c r="F197" s="234" t="s">
        <v>3180</v>
      </c>
      <c r="G197" s="40"/>
      <c r="H197" s="40"/>
      <c r="I197" s="235"/>
      <c r="J197" s="40"/>
      <c r="K197" s="40"/>
      <c r="L197" s="44"/>
      <c r="M197" s="236"/>
      <c r="N197" s="237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167</v>
      </c>
      <c r="AU197" s="17" t="s">
        <v>86</v>
      </c>
    </row>
    <row r="198" s="12" customFormat="1" ht="22.8" customHeight="1">
      <c r="A198" s="12"/>
      <c r="B198" s="203"/>
      <c r="C198" s="204"/>
      <c r="D198" s="205" t="s">
        <v>76</v>
      </c>
      <c r="E198" s="217" t="s">
        <v>1166</v>
      </c>
      <c r="F198" s="217" t="s">
        <v>1167</v>
      </c>
      <c r="G198" s="204"/>
      <c r="H198" s="204"/>
      <c r="I198" s="207"/>
      <c r="J198" s="218">
        <f>BK198</f>
        <v>0</v>
      </c>
      <c r="K198" s="204"/>
      <c r="L198" s="209"/>
      <c r="M198" s="210"/>
      <c r="N198" s="211"/>
      <c r="O198" s="211"/>
      <c r="P198" s="212">
        <f>SUM(P199:P203)</f>
        <v>0</v>
      </c>
      <c r="Q198" s="211"/>
      <c r="R198" s="212">
        <f>SUM(R199:R203)</f>
        <v>0.34399999999999997</v>
      </c>
      <c r="S198" s="211"/>
      <c r="T198" s="213">
        <f>SUM(T199:T203)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4" t="s">
        <v>86</v>
      </c>
      <c r="AT198" s="215" t="s">
        <v>76</v>
      </c>
      <c r="AU198" s="215" t="s">
        <v>8</v>
      </c>
      <c r="AY198" s="214" t="s">
        <v>159</v>
      </c>
      <c r="BK198" s="216">
        <f>SUM(BK199:BK203)</f>
        <v>0</v>
      </c>
    </row>
    <row r="199" s="2" customFormat="1" ht="24.15" customHeight="1">
      <c r="A199" s="38"/>
      <c r="B199" s="39"/>
      <c r="C199" s="219" t="s">
        <v>366</v>
      </c>
      <c r="D199" s="219" t="s">
        <v>161</v>
      </c>
      <c r="E199" s="220" t="s">
        <v>3181</v>
      </c>
      <c r="F199" s="221" t="s">
        <v>3182</v>
      </c>
      <c r="G199" s="222" t="s">
        <v>164</v>
      </c>
      <c r="H199" s="223">
        <v>8</v>
      </c>
      <c r="I199" s="224"/>
      <c r="J199" s="225">
        <f>ROUND(I199*H199,0)</f>
        <v>0</v>
      </c>
      <c r="K199" s="226"/>
      <c r="L199" s="44"/>
      <c r="M199" s="227" t="s">
        <v>1</v>
      </c>
      <c r="N199" s="228" t="s">
        <v>42</v>
      </c>
      <c r="O199" s="91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1" t="s">
        <v>257</v>
      </c>
      <c r="AT199" s="231" t="s">
        <v>161</v>
      </c>
      <c r="AU199" s="231" t="s">
        <v>86</v>
      </c>
      <c r="AY199" s="17" t="s">
        <v>159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7" t="s">
        <v>8</v>
      </c>
      <c r="BK199" s="232">
        <f>ROUND(I199*H199,0)</f>
        <v>0</v>
      </c>
      <c r="BL199" s="17" t="s">
        <v>257</v>
      </c>
      <c r="BM199" s="231" t="s">
        <v>3183</v>
      </c>
    </row>
    <row r="200" s="2" customFormat="1">
      <c r="A200" s="38"/>
      <c r="B200" s="39"/>
      <c r="C200" s="40"/>
      <c r="D200" s="233" t="s">
        <v>167</v>
      </c>
      <c r="E200" s="40"/>
      <c r="F200" s="234" t="s">
        <v>3184</v>
      </c>
      <c r="G200" s="40"/>
      <c r="H200" s="40"/>
      <c r="I200" s="235"/>
      <c r="J200" s="40"/>
      <c r="K200" s="40"/>
      <c r="L200" s="44"/>
      <c r="M200" s="236"/>
      <c r="N200" s="237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167</v>
      </c>
      <c r="AU200" s="17" t="s">
        <v>86</v>
      </c>
    </row>
    <row r="201" s="2" customFormat="1" ht="16.5" customHeight="1">
      <c r="A201" s="38"/>
      <c r="B201" s="39"/>
      <c r="C201" s="270" t="s">
        <v>372</v>
      </c>
      <c r="D201" s="270" t="s">
        <v>295</v>
      </c>
      <c r="E201" s="271" t="s">
        <v>1175</v>
      </c>
      <c r="F201" s="272" t="s">
        <v>1176</v>
      </c>
      <c r="G201" s="273" t="s">
        <v>205</v>
      </c>
      <c r="H201" s="274">
        <v>0.34399999999999997</v>
      </c>
      <c r="I201" s="275"/>
      <c r="J201" s="276">
        <f>ROUND(I201*H201,0)</f>
        <v>0</v>
      </c>
      <c r="K201" s="277"/>
      <c r="L201" s="278"/>
      <c r="M201" s="279" t="s">
        <v>1</v>
      </c>
      <c r="N201" s="280" t="s">
        <v>42</v>
      </c>
      <c r="O201" s="91"/>
      <c r="P201" s="229">
        <f>O201*H201</f>
        <v>0</v>
      </c>
      <c r="Q201" s="229">
        <v>1</v>
      </c>
      <c r="R201" s="229">
        <f>Q201*H201</f>
        <v>0.34399999999999997</v>
      </c>
      <c r="S201" s="229">
        <v>0</v>
      </c>
      <c r="T201" s="23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1" t="s">
        <v>358</v>
      </c>
      <c r="AT201" s="231" t="s">
        <v>295</v>
      </c>
      <c r="AU201" s="231" t="s">
        <v>86</v>
      </c>
      <c r="AY201" s="17" t="s">
        <v>159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7" t="s">
        <v>8</v>
      </c>
      <c r="BK201" s="232">
        <f>ROUND(I201*H201,0)</f>
        <v>0</v>
      </c>
      <c r="BL201" s="17" t="s">
        <v>257</v>
      </c>
      <c r="BM201" s="231" t="s">
        <v>3185</v>
      </c>
    </row>
    <row r="202" s="2" customFormat="1">
      <c r="A202" s="38"/>
      <c r="B202" s="39"/>
      <c r="C202" s="40"/>
      <c r="D202" s="233" t="s">
        <v>167</v>
      </c>
      <c r="E202" s="40"/>
      <c r="F202" s="234" t="s">
        <v>1176</v>
      </c>
      <c r="G202" s="40"/>
      <c r="H202" s="40"/>
      <c r="I202" s="235"/>
      <c r="J202" s="40"/>
      <c r="K202" s="40"/>
      <c r="L202" s="44"/>
      <c r="M202" s="236"/>
      <c r="N202" s="237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167</v>
      </c>
      <c r="AU202" s="17" t="s">
        <v>86</v>
      </c>
    </row>
    <row r="203" s="13" customFormat="1">
      <c r="A203" s="13"/>
      <c r="B203" s="238"/>
      <c r="C203" s="239"/>
      <c r="D203" s="233" t="s">
        <v>169</v>
      </c>
      <c r="E203" s="239"/>
      <c r="F203" s="241" t="s">
        <v>3186</v>
      </c>
      <c r="G203" s="239"/>
      <c r="H203" s="242">
        <v>0.34399999999999997</v>
      </c>
      <c r="I203" s="243"/>
      <c r="J203" s="239"/>
      <c r="K203" s="239"/>
      <c r="L203" s="244"/>
      <c r="M203" s="287"/>
      <c r="N203" s="288"/>
      <c r="O203" s="288"/>
      <c r="P203" s="288"/>
      <c r="Q203" s="288"/>
      <c r="R203" s="288"/>
      <c r="S203" s="288"/>
      <c r="T203" s="28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169</v>
      </c>
      <c r="AU203" s="248" t="s">
        <v>86</v>
      </c>
      <c r="AV203" s="13" t="s">
        <v>86</v>
      </c>
      <c r="AW203" s="13" t="s">
        <v>4</v>
      </c>
      <c r="AX203" s="13" t="s">
        <v>8</v>
      </c>
      <c r="AY203" s="248" t="s">
        <v>159</v>
      </c>
    </row>
    <row r="204" s="2" customFormat="1" ht="6.96" customHeight="1">
      <c r="A204" s="38"/>
      <c r="B204" s="66"/>
      <c r="C204" s="67"/>
      <c r="D204" s="67"/>
      <c r="E204" s="67"/>
      <c r="F204" s="67"/>
      <c r="G204" s="67"/>
      <c r="H204" s="67"/>
      <c r="I204" s="67"/>
      <c r="J204" s="67"/>
      <c r="K204" s="67"/>
      <c r="L204" s="44"/>
      <c r="M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</sheetData>
  <sheetProtection sheet="1" autoFilter="0" formatColumns="0" formatRows="0" objects="1" scenarios="1" spinCount="100000" saltValue="yJ2+7qN68YzT53ZDuEJ4uTMV7LsuNC0qqBQVY6c6mgYlXeDt1VQs3ikicjgtdOp+V//1am9sD4aj/u74YdbFug==" hashValue="Ju7a0BPXMpzUct7ED9qsCv/0QbIRGrDMDQFbPjA4TGVvPWwBpkqb1r1y6YVwxLgmspCdFYQH0sp/7CLGNOEs1w==" algorithmName="SHA-512" password="CC35"/>
  <autoFilter ref="C123:K203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3187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ROUND(J123,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ROUND((SUM(BE123:BE166)),  0)</f>
        <v>0</v>
      </c>
      <c r="G33" s="38"/>
      <c r="H33" s="38"/>
      <c r="I33" s="155">
        <v>0.20999999999999999</v>
      </c>
      <c r="J33" s="154">
        <f>ROUND(((SUM(BE123:BE166))*I33),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ROUND((SUM(BF123:BF166)),  0)</f>
        <v>0</v>
      </c>
      <c r="G34" s="38"/>
      <c r="H34" s="38"/>
      <c r="I34" s="155">
        <v>0.14999999999999999</v>
      </c>
      <c r="J34" s="154">
        <f>ROUND(((SUM(BF123:BF166))*I34),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ROUND((SUM(BG123:BG166)),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ROUND((SUM(BH123:BH166)),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ROUND((SUM(BI123:BI166)),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VON SO 04 - Vedlejší a ostatní náklady SO 04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3188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3189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3190</v>
      </c>
      <c r="E99" s="188"/>
      <c r="F99" s="188"/>
      <c r="G99" s="188"/>
      <c r="H99" s="188"/>
      <c r="I99" s="188"/>
      <c r="J99" s="189">
        <f>J138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3191</v>
      </c>
      <c r="E100" s="188"/>
      <c r="F100" s="188"/>
      <c r="G100" s="188"/>
      <c r="H100" s="188"/>
      <c r="I100" s="188"/>
      <c r="J100" s="189">
        <f>J149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3192</v>
      </c>
      <c r="E101" s="188"/>
      <c r="F101" s="188"/>
      <c r="G101" s="188"/>
      <c r="H101" s="188"/>
      <c r="I101" s="188"/>
      <c r="J101" s="189">
        <f>J152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3193</v>
      </c>
      <c r="E102" s="188"/>
      <c r="F102" s="188"/>
      <c r="G102" s="188"/>
      <c r="H102" s="188"/>
      <c r="I102" s="188"/>
      <c r="J102" s="189">
        <f>J157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3194</v>
      </c>
      <c r="E103" s="188"/>
      <c r="F103" s="188"/>
      <c r="G103" s="188"/>
      <c r="H103" s="188"/>
      <c r="I103" s="188"/>
      <c r="J103" s="189">
        <f>J164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144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17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Intenzifikace úpravny vody a přivaděče Kostelec nad Orlicí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113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VON SO 04 - Vedlejší a ostatní náklady SO 04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21</v>
      </c>
      <c r="D117" s="40"/>
      <c r="E117" s="40"/>
      <c r="F117" s="27" t="str">
        <f>F12</f>
        <v>Kostelec nad Orlicí</v>
      </c>
      <c r="G117" s="40"/>
      <c r="H117" s="40"/>
      <c r="I117" s="32" t="s">
        <v>23</v>
      </c>
      <c r="J117" s="79" t="str">
        <f>IF(J12="","",J12)</f>
        <v>4. 2. 2022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25</v>
      </c>
      <c r="D119" s="40"/>
      <c r="E119" s="40"/>
      <c r="F119" s="27" t="str">
        <f>E15</f>
        <v>Město Kostelec nad Orlicí</v>
      </c>
      <c r="G119" s="40"/>
      <c r="H119" s="40"/>
      <c r="I119" s="32" t="s">
        <v>31</v>
      </c>
      <c r="J119" s="36" t="str">
        <f>E21</f>
        <v>AKVOPRO s.r.o.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29</v>
      </c>
      <c r="D120" s="40"/>
      <c r="E120" s="40"/>
      <c r="F120" s="27" t="str">
        <f>IF(E18="","",E18)</f>
        <v>Vyplň údaj</v>
      </c>
      <c r="G120" s="40"/>
      <c r="H120" s="40"/>
      <c r="I120" s="32" t="s">
        <v>34</v>
      </c>
      <c r="J120" s="36" t="str">
        <f>E24</f>
        <v xml:space="preserve">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145</v>
      </c>
      <c r="D122" s="194" t="s">
        <v>62</v>
      </c>
      <c r="E122" s="194" t="s">
        <v>58</v>
      </c>
      <c r="F122" s="194" t="s">
        <v>59</v>
      </c>
      <c r="G122" s="194" t="s">
        <v>146</v>
      </c>
      <c r="H122" s="194" t="s">
        <v>147</v>
      </c>
      <c r="I122" s="194" t="s">
        <v>148</v>
      </c>
      <c r="J122" s="195" t="s">
        <v>117</v>
      </c>
      <c r="K122" s="196" t="s">
        <v>149</v>
      </c>
      <c r="L122" s="197"/>
      <c r="M122" s="100" t="s">
        <v>1</v>
      </c>
      <c r="N122" s="101" t="s">
        <v>41</v>
      </c>
      <c r="O122" s="101" t="s">
        <v>150</v>
      </c>
      <c r="P122" s="101" t="s">
        <v>151</v>
      </c>
      <c r="Q122" s="101" t="s">
        <v>152</v>
      </c>
      <c r="R122" s="101" t="s">
        <v>153</v>
      </c>
      <c r="S122" s="101" t="s">
        <v>154</v>
      </c>
      <c r="T122" s="102" t="s">
        <v>155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156</v>
      </c>
      <c r="D123" s="40"/>
      <c r="E123" s="40"/>
      <c r="F123" s="40"/>
      <c r="G123" s="40"/>
      <c r="H123" s="40"/>
      <c r="I123" s="40"/>
      <c r="J123" s="198">
        <f>BK123</f>
        <v>0</v>
      </c>
      <c r="K123" s="40"/>
      <c r="L123" s="44"/>
      <c r="M123" s="103"/>
      <c r="N123" s="199"/>
      <c r="O123" s="104"/>
      <c r="P123" s="200">
        <f>P124</f>
        <v>0</v>
      </c>
      <c r="Q123" s="104"/>
      <c r="R123" s="200">
        <f>R124</f>
        <v>0</v>
      </c>
      <c r="S123" s="104"/>
      <c r="T123" s="201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76</v>
      </c>
      <c r="AU123" s="17" t="s">
        <v>119</v>
      </c>
      <c r="BK123" s="202">
        <f>BK124</f>
        <v>0</v>
      </c>
    </row>
    <row r="124" s="12" customFormat="1" ht="25.92" customHeight="1">
      <c r="A124" s="12"/>
      <c r="B124" s="203"/>
      <c r="C124" s="204"/>
      <c r="D124" s="205" t="s">
        <v>76</v>
      </c>
      <c r="E124" s="206" t="s">
        <v>3195</v>
      </c>
      <c r="F124" s="206" t="s">
        <v>3196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P125+P138+P149+P152+P157+P164</f>
        <v>0</v>
      </c>
      <c r="Q124" s="211"/>
      <c r="R124" s="212">
        <f>R125+R138+R149+R152+R157+R164</f>
        <v>0</v>
      </c>
      <c r="S124" s="211"/>
      <c r="T124" s="213">
        <f>T125+T138+T149+T152+T157+T164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190</v>
      </c>
      <c r="AT124" s="215" t="s">
        <v>76</v>
      </c>
      <c r="AU124" s="215" t="s">
        <v>77</v>
      </c>
      <c r="AY124" s="214" t="s">
        <v>159</v>
      </c>
      <c r="BK124" s="216">
        <f>BK125+BK138+BK149+BK152+BK157+BK164</f>
        <v>0</v>
      </c>
    </row>
    <row r="125" s="12" customFormat="1" ht="22.8" customHeight="1">
      <c r="A125" s="12"/>
      <c r="B125" s="203"/>
      <c r="C125" s="204"/>
      <c r="D125" s="205" t="s">
        <v>76</v>
      </c>
      <c r="E125" s="217" t="s">
        <v>3197</v>
      </c>
      <c r="F125" s="217" t="s">
        <v>3198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SUM(P126:P137)</f>
        <v>0</v>
      </c>
      <c r="Q125" s="211"/>
      <c r="R125" s="212">
        <f>SUM(R126:R137)</f>
        <v>0</v>
      </c>
      <c r="S125" s="211"/>
      <c r="T125" s="213">
        <f>SUM(T126:T137)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190</v>
      </c>
      <c r="AT125" s="215" t="s">
        <v>76</v>
      </c>
      <c r="AU125" s="215" t="s">
        <v>8</v>
      </c>
      <c r="AY125" s="214" t="s">
        <v>159</v>
      </c>
      <c r="BK125" s="216">
        <f>SUM(BK126:BK137)</f>
        <v>0</v>
      </c>
    </row>
    <row r="126" s="2" customFormat="1" ht="16.5" customHeight="1">
      <c r="A126" s="38"/>
      <c r="B126" s="39"/>
      <c r="C126" s="219" t="s">
        <v>8</v>
      </c>
      <c r="D126" s="219" t="s">
        <v>161</v>
      </c>
      <c r="E126" s="220" t="s">
        <v>3199</v>
      </c>
      <c r="F126" s="221" t="s">
        <v>3200</v>
      </c>
      <c r="G126" s="222" t="s">
        <v>187</v>
      </c>
      <c r="H126" s="223">
        <v>1</v>
      </c>
      <c r="I126" s="224"/>
      <c r="J126" s="225">
        <f>ROUND(I126*H126,0)</f>
        <v>0</v>
      </c>
      <c r="K126" s="226"/>
      <c r="L126" s="44"/>
      <c r="M126" s="227" t="s">
        <v>1</v>
      </c>
      <c r="N126" s="228" t="s">
        <v>42</v>
      </c>
      <c r="O126" s="91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3201</v>
      </c>
      <c r="AT126" s="231" t="s">
        <v>161</v>
      </c>
      <c r="AU126" s="231" t="s">
        <v>86</v>
      </c>
      <c r="AY126" s="17" t="s">
        <v>159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</v>
      </c>
      <c r="BK126" s="232">
        <f>ROUND(I126*H126,0)</f>
        <v>0</v>
      </c>
      <c r="BL126" s="17" t="s">
        <v>3201</v>
      </c>
      <c r="BM126" s="231" t="s">
        <v>3202</v>
      </c>
    </row>
    <row r="127" s="2" customFormat="1">
      <c r="A127" s="38"/>
      <c r="B127" s="39"/>
      <c r="C127" s="40"/>
      <c r="D127" s="233" t="s">
        <v>167</v>
      </c>
      <c r="E127" s="40"/>
      <c r="F127" s="234" t="s">
        <v>3200</v>
      </c>
      <c r="G127" s="40"/>
      <c r="H127" s="40"/>
      <c r="I127" s="235"/>
      <c r="J127" s="40"/>
      <c r="K127" s="40"/>
      <c r="L127" s="44"/>
      <c r="M127" s="236"/>
      <c r="N127" s="237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167</v>
      </c>
      <c r="AU127" s="17" t="s">
        <v>86</v>
      </c>
    </row>
    <row r="128" s="2" customFormat="1" ht="16.5" customHeight="1">
      <c r="A128" s="38"/>
      <c r="B128" s="39"/>
      <c r="C128" s="219" t="s">
        <v>86</v>
      </c>
      <c r="D128" s="219" t="s">
        <v>161</v>
      </c>
      <c r="E128" s="220" t="s">
        <v>3203</v>
      </c>
      <c r="F128" s="221" t="s">
        <v>3204</v>
      </c>
      <c r="G128" s="222" t="s">
        <v>187</v>
      </c>
      <c r="H128" s="223">
        <v>1</v>
      </c>
      <c r="I128" s="224"/>
      <c r="J128" s="225">
        <f>ROUND(I128*H128,0)</f>
        <v>0</v>
      </c>
      <c r="K128" s="226"/>
      <c r="L128" s="44"/>
      <c r="M128" s="227" t="s">
        <v>1</v>
      </c>
      <c r="N128" s="228" t="s">
        <v>42</v>
      </c>
      <c r="O128" s="91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1" t="s">
        <v>3201</v>
      </c>
      <c r="AT128" s="231" t="s">
        <v>161</v>
      </c>
      <c r="AU128" s="231" t="s">
        <v>86</v>
      </c>
      <c r="AY128" s="17" t="s">
        <v>159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7" t="s">
        <v>8</v>
      </c>
      <c r="BK128" s="232">
        <f>ROUND(I128*H128,0)</f>
        <v>0</v>
      </c>
      <c r="BL128" s="17" t="s">
        <v>3201</v>
      </c>
      <c r="BM128" s="231" t="s">
        <v>3205</v>
      </c>
    </row>
    <row r="129" s="2" customFormat="1">
      <c r="A129" s="38"/>
      <c r="B129" s="39"/>
      <c r="C129" s="40"/>
      <c r="D129" s="233" t="s">
        <v>167</v>
      </c>
      <c r="E129" s="40"/>
      <c r="F129" s="234" t="s">
        <v>3204</v>
      </c>
      <c r="G129" s="40"/>
      <c r="H129" s="40"/>
      <c r="I129" s="235"/>
      <c r="J129" s="40"/>
      <c r="K129" s="40"/>
      <c r="L129" s="44"/>
      <c r="M129" s="236"/>
      <c r="N129" s="237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167</v>
      </c>
      <c r="AU129" s="17" t="s">
        <v>86</v>
      </c>
    </row>
    <row r="130" s="2" customFormat="1" ht="16.5" customHeight="1">
      <c r="A130" s="38"/>
      <c r="B130" s="39"/>
      <c r="C130" s="219" t="s">
        <v>179</v>
      </c>
      <c r="D130" s="219" t="s">
        <v>161</v>
      </c>
      <c r="E130" s="220" t="s">
        <v>3206</v>
      </c>
      <c r="F130" s="221" t="s">
        <v>3207</v>
      </c>
      <c r="G130" s="222" t="s">
        <v>1185</v>
      </c>
      <c r="H130" s="223">
        <v>1</v>
      </c>
      <c r="I130" s="224"/>
      <c r="J130" s="225">
        <f>ROUND(I130*H130,0)</f>
        <v>0</v>
      </c>
      <c r="K130" s="226"/>
      <c r="L130" s="44"/>
      <c r="M130" s="227" t="s">
        <v>1</v>
      </c>
      <c r="N130" s="228" t="s">
        <v>42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3201</v>
      </c>
      <c r="AT130" s="231" t="s">
        <v>161</v>
      </c>
      <c r="AU130" s="231" t="s">
        <v>86</v>
      </c>
      <c r="AY130" s="17" t="s">
        <v>159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</v>
      </c>
      <c r="BK130" s="232">
        <f>ROUND(I130*H130,0)</f>
        <v>0</v>
      </c>
      <c r="BL130" s="17" t="s">
        <v>3201</v>
      </c>
      <c r="BM130" s="231" t="s">
        <v>3208</v>
      </c>
    </row>
    <row r="131" s="2" customFormat="1">
      <c r="A131" s="38"/>
      <c r="B131" s="39"/>
      <c r="C131" s="40"/>
      <c r="D131" s="233" t="s">
        <v>167</v>
      </c>
      <c r="E131" s="40"/>
      <c r="F131" s="234" t="s">
        <v>3207</v>
      </c>
      <c r="G131" s="40"/>
      <c r="H131" s="40"/>
      <c r="I131" s="235"/>
      <c r="J131" s="40"/>
      <c r="K131" s="40"/>
      <c r="L131" s="44"/>
      <c r="M131" s="236"/>
      <c r="N131" s="237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167</v>
      </c>
      <c r="AU131" s="17" t="s">
        <v>86</v>
      </c>
    </row>
    <row r="132" s="2" customFormat="1" ht="16.5" customHeight="1">
      <c r="A132" s="38"/>
      <c r="B132" s="39"/>
      <c r="C132" s="219" t="s">
        <v>165</v>
      </c>
      <c r="D132" s="219" t="s">
        <v>161</v>
      </c>
      <c r="E132" s="220" t="s">
        <v>3209</v>
      </c>
      <c r="F132" s="221" t="s">
        <v>3210</v>
      </c>
      <c r="G132" s="222" t="s">
        <v>1185</v>
      </c>
      <c r="H132" s="223">
        <v>1</v>
      </c>
      <c r="I132" s="224"/>
      <c r="J132" s="225">
        <f>ROUND(I132*H132,0)</f>
        <v>0</v>
      </c>
      <c r="K132" s="226"/>
      <c r="L132" s="44"/>
      <c r="M132" s="227" t="s">
        <v>1</v>
      </c>
      <c r="N132" s="228" t="s">
        <v>42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3201</v>
      </c>
      <c r="AT132" s="231" t="s">
        <v>161</v>
      </c>
      <c r="AU132" s="231" t="s">
        <v>86</v>
      </c>
      <c r="AY132" s="17" t="s">
        <v>159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</v>
      </c>
      <c r="BK132" s="232">
        <f>ROUND(I132*H132,0)</f>
        <v>0</v>
      </c>
      <c r="BL132" s="17" t="s">
        <v>3201</v>
      </c>
      <c r="BM132" s="231" t="s">
        <v>3211</v>
      </c>
    </row>
    <row r="133" s="2" customFormat="1">
      <c r="A133" s="38"/>
      <c r="B133" s="39"/>
      <c r="C133" s="40"/>
      <c r="D133" s="233" t="s">
        <v>167</v>
      </c>
      <c r="E133" s="40"/>
      <c r="F133" s="234" t="s">
        <v>3210</v>
      </c>
      <c r="G133" s="40"/>
      <c r="H133" s="40"/>
      <c r="I133" s="235"/>
      <c r="J133" s="40"/>
      <c r="K133" s="40"/>
      <c r="L133" s="44"/>
      <c r="M133" s="236"/>
      <c r="N133" s="237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167</v>
      </c>
      <c r="AU133" s="17" t="s">
        <v>86</v>
      </c>
    </row>
    <row r="134" s="2" customFormat="1" ht="16.5" customHeight="1">
      <c r="A134" s="38"/>
      <c r="B134" s="39"/>
      <c r="C134" s="219" t="s">
        <v>190</v>
      </c>
      <c r="D134" s="219" t="s">
        <v>161</v>
      </c>
      <c r="E134" s="220" t="s">
        <v>3212</v>
      </c>
      <c r="F134" s="221" t="s">
        <v>3213</v>
      </c>
      <c r="G134" s="222" t="s">
        <v>187</v>
      </c>
      <c r="H134" s="223">
        <v>1</v>
      </c>
      <c r="I134" s="224"/>
      <c r="J134" s="225">
        <f>ROUND(I134*H134,0)</f>
        <v>0</v>
      </c>
      <c r="K134" s="226"/>
      <c r="L134" s="44"/>
      <c r="M134" s="227" t="s">
        <v>1</v>
      </c>
      <c r="N134" s="228" t="s">
        <v>42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3201</v>
      </c>
      <c r="AT134" s="231" t="s">
        <v>161</v>
      </c>
      <c r="AU134" s="231" t="s">
        <v>86</v>
      </c>
      <c r="AY134" s="17" t="s">
        <v>159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</v>
      </c>
      <c r="BK134" s="232">
        <f>ROUND(I134*H134,0)</f>
        <v>0</v>
      </c>
      <c r="BL134" s="17" t="s">
        <v>3201</v>
      </c>
      <c r="BM134" s="231" t="s">
        <v>3214</v>
      </c>
    </row>
    <row r="135" s="2" customFormat="1">
      <c r="A135" s="38"/>
      <c r="B135" s="39"/>
      <c r="C135" s="40"/>
      <c r="D135" s="233" t="s">
        <v>167</v>
      </c>
      <c r="E135" s="40"/>
      <c r="F135" s="234" t="s">
        <v>3213</v>
      </c>
      <c r="G135" s="40"/>
      <c r="H135" s="40"/>
      <c r="I135" s="235"/>
      <c r="J135" s="40"/>
      <c r="K135" s="40"/>
      <c r="L135" s="44"/>
      <c r="M135" s="236"/>
      <c r="N135" s="237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167</v>
      </c>
      <c r="AU135" s="17" t="s">
        <v>86</v>
      </c>
    </row>
    <row r="136" s="2" customFormat="1" ht="24.15" customHeight="1">
      <c r="A136" s="38"/>
      <c r="B136" s="39"/>
      <c r="C136" s="219" t="s">
        <v>196</v>
      </c>
      <c r="D136" s="219" t="s">
        <v>161</v>
      </c>
      <c r="E136" s="220" t="s">
        <v>3215</v>
      </c>
      <c r="F136" s="221" t="s">
        <v>3216</v>
      </c>
      <c r="G136" s="222" t="s">
        <v>1185</v>
      </c>
      <c r="H136" s="223">
        <v>1</v>
      </c>
      <c r="I136" s="224"/>
      <c r="J136" s="225">
        <f>ROUND(I136*H136,0)</f>
        <v>0</v>
      </c>
      <c r="K136" s="226"/>
      <c r="L136" s="44"/>
      <c r="M136" s="227" t="s">
        <v>1</v>
      </c>
      <c r="N136" s="228" t="s">
        <v>42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3201</v>
      </c>
      <c r="AT136" s="231" t="s">
        <v>161</v>
      </c>
      <c r="AU136" s="231" t="s">
        <v>86</v>
      </c>
      <c r="AY136" s="17" t="s">
        <v>159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</v>
      </c>
      <c r="BK136" s="232">
        <f>ROUND(I136*H136,0)</f>
        <v>0</v>
      </c>
      <c r="BL136" s="17" t="s">
        <v>3201</v>
      </c>
      <c r="BM136" s="231" t="s">
        <v>3217</v>
      </c>
    </row>
    <row r="137" s="2" customFormat="1">
      <c r="A137" s="38"/>
      <c r="B137" s="39"/>
      <c r="C137" s="40"/>
      <c r="D137" s="233" t="s">
        <v>167</v>
      </c>
      <c r="E137" s="40"/>
      <c r="F137" s="234" t="s">
        <v>3216</v>
      </c>
      <c r="G137" s="40"/>
      <c r="H137" s="40"/>
      <c r="I137" s="235"/>
      <c r="J137" s="40"/>
      <c r="K137" s="40"/>
      <c r="L137" s="44"/>
      <c r="M137" s="236"/>
      <c r="N137" s="237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167</v>
      </c>
      <c r="AU137" s="17" t="s">
        <v>86</v>
      </c>
    </row>
    <row r="138" s="12" customFormat="1" ht="22.8" customHeight="1">
      <c r="A138" s="12"/>
      <c r="B138" s="203"/>
      <c r="C138" s="204"/>
      <c r="D138" s="205" t="s">
        <v>76</v>
      </c>
      <c r="E138" s="217" t="s">
        <v>3218</v>
      </c>
      <c r="F138" s="217" t="s">
        <v>3219</v>
      </c>
      <c r="G138" s="204"/>
      <c r="H138" s="204"/>
      <c r="I138" s="207"/>
      <c r="J138" s="218">
        <f>BK138</f>
        <v>0</v>
      </c>
      <c r="K138" s="204"/>
      <c r="L138" s="209"/>
      <c r="M138" s="210"/>
      <c r="N138" s="211"/>
      <c r="O138" s="211"/>
      <c r="P138" s="212">
        <f>SUM(P139:P148)</f>
        <v>0</v>
      </c>
      <c r="Q138" s="211"/>
      <c r="R138" s="212">
        <f>SUM(R139:R148)</f>
        <v>0</v>
      </c>
      <c r="S138" s="211"/>
      <c r="T138" s="213">
        <f>SUM(T139:T148)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4" t="s">
        <v>190</v>
      </c>
      <c r="AT138" s="215" t="s">
        <v>76</v>
      </c>
      <c r="AU138" s="215" t="s">
        <v>8</v>
      </c>
      <c r="AY138" s="214" t="s">
        <v>159</v>
      </c>
      <c r="BK138" s="216">
        <f>SUM(BK139:BK148)</f>
        <v>0</v>
      </c>
    </row>
    <row r="139" s="2" customFormat="1" ht="16.5" customHeight="1">
      <c r="A139" s="38"/>
      <c r="B139" s="39"/>
      <c r="C139" s="219" t="s">
        <v>202</v>
      </c>
      <c r="D139" s="219" t="s">
        <v>161</v>
      </c>
      <c r="E139" s="220" t="s">
        <v>3220</v>
      </c>
      <c r="F139" s="221" t="s">
        <v>3221</v>
      </c>
      <c r="G139" s="222" t="s">
        <v>1185</v>
      </c>
      <c r="H139" s="223">
        <v>1</v>
      </c>
      <c r="I139" s="224"/>
      <c r="J139" s="225">
        <f>ROUND(I139*H139,0)</f>
        <v>0</v>
      </c>
      <c r="K139" s="226"/>
      <c r="L139" s="44"/>
      <c r="M139" s="227" t="s">
        <v>1</v>
      </c>
      <c r="N139" s="228" t="s">
        <v>42</v>
      </c>
      <c r="O139" s="91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3201</v>
      </c>
      <c r="AT139" s="231" t="s">
        <v>161</v>
      </c>
      <c r="AU139" s="231" t="s">
        <v>86</v>
      </c>
      <c r="AY139" s="17" t="s">
        <v>159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</v>
      </c>
      <c r="BK139" s="232">
        <f>ROUND(I139*H139,0)</f>
        <v>0</v>
      </c>
      <c r="BL139" s="17" t="s">
        <v>3201</v>
      </c>
      <c r="BM139" s="231" t="s">
        <v>3222</v>
      </c>
    </row>
    <row r="140" s="2" customFormat="1">
      <c r="A140" s="38"/>
      <c r="B140" s="39"/>
      <c r="C140" s="40"/>
      <c r="D140" s="233" t="s">
        <v>167</v>
      </c>
      <c r="E140" s="40"/>
      <c r="F140" s="234" t="s">
        <v>3221</v>
      </c>
      <c r="G140" s="40"/>
      <c r="H140" s="40"/>
      <c r="I140" s="235"/>
      <c r="J140" s="40"/>
      <c r="K140" s="40"/>
      <c r="L140" s="44"/>
      <c r="M140" s="236"/>
      <c r="N140" s="237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167</v>
      </c>
      <c r="AU140" s="17" t="s">
        <v>86</v>
      </c>
    </row>
    <row r="141" s="2" customFormat="1" ht="16.5" customHeight="1">
      <c r="A141" s="38"/>
      <c r="B141" s="39"/>
      <c r="C141" s="219" t="s">
        <v>210</v>
      </c>
      <c r="D141" s="219" t="s">
        <v>161</v>
      </c>
      <c r="E141" s="220" t="s">
        <v>3223</v>
      </c>
      <c r="F141" s="221" t="s">
        <v>3224</v>
      </c>
      <c r="G141" s="222" t="s">
        <v>187</v>
      </c>
      <c r="H141" s="223">
        <v>1</v>
      </c>
      <c r="I141" s="224"/>
      <c r="J141" s="225">
        <f>ROUND(I141*H141,0)</f>
        <v>0</v>
      </c>
      <c r="K141" s="226"/>
      <c r="L141" s="44"/>
      <c r="M141" s="227" t="s">
        <v>1</v>
      </c>
      <c r="N141" s="228" t="s">
        <v>42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3201</v>
      </c>
      <c r="AT141" s="231" t="s">
        <v>161</v>
      </c>
      <c r="AU141" s="231" t="s">
        <v>86</v>
      </c>
      <c r="AY141" s="17" t="s">
        <v>159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</v>
      </c>
      <c r="BK141" s="232">
        <f>ROUND(I141*H141,0)</f>
        <v>0</v>
      </c>
      <c r="BL141" s="17" t="s">
        <v>3201</v>
      </c>
      <c r="BM141" s="231" t="s">
        <v>3225</v>
      </c>
    </row>
    <row r="142" s="2" customFormat="1">
      <c r="A142" s="38"/>
      <c r="B142" s="39"/>
      <c r="C142" s="40"/>
      <c r="D142" s="233" t="s">
        <v>167</v>
      </c>
      <c r="E142" s="40"/>
      <c r="F142" s="234" t="s">
        <v>3224</v>
      </c>
      <c r="G142" s="40"/>
      <c r="H142" s="40"/>
      <c r="I142" s="235"/>
      <c r="J142" s="40"/>
      <c r="K142" s="40"/>
      <c r="L142" s="44"/>
      <c r="M142" s="236"/>
      <c r="N142" s="237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167</v>
      </c>
      <c r="AU142" s="17" t="s">
        <v>86</v>
      </c>
    </row>
    <row r="143" s="2" customFormat="1" ht="16.5" customHeight="1">
      <c r="A143" s="38"/>
      <c r="B143" s="39"/>
      <c r="C143" s="219" t="s">
        <v>216</v>
      </c>
      <c r="D143" s="219" t="s">
        <v>161</v>
      </c>
      <c r="E143" s="220" t="s">
        <v>3226</v>
      </c>
      <c r="F143" s="221" t="s">
        <v>3227</v>
      </c>
      <c r="G143" s="222" t="s">
        <v>187</v>
      </c>
      <c r="H143" s="223">
        <v>1</v>
      </c>
      <c r="I143" s="224"/>
      <c r="J143" s="225">
        <f>ROUND(I143*H143,0)</f>
        <v>0</v>
      </c>
      <c r="K143" s="226"/>
      <c r="L143" s="44"/>
      <c r="M143" s="227" t="s">
        <v>1</v>
      </c>
      <c r="N143" s="228" t="s">
        <v>42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3201</v>
      </c>
      <c r="AT143" s="231" t="s">
        <v>161</v>
      </c>
      <c r="AU143" s="231" t="s">
        <v>86</v>
      </c>
      <c r="AY143" s="17" t="s">
        <v>159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</v>
      </c>
      <c r="BK143" s="232">
        <f>ROUND(I143*H143,0)</f>
        <v>0</v>
      </c>
      <c r="BL143" s="17" t="s">
        <v>3201</v>
      </c>
      <c r="BM143" s="231" t="s">
        <v>3228</v>
      </c>
    </row>
    <row r="144" s="2" customFormat="1">
      <c r="A144" s="38"/>
      <c r="B144" s="39"/>
      <c r="C144" s="40"/>
      <c r="D144" s="233" t="s">
        <v>167</v>
      </c>
      <c r="E144" s="40"/>
      <c r="F144" s="234" t="s">
        <v>3227</v>
      </c>
      <c r="G144" s="40"/>
      <c r="H144" s="40"/>
      <c r="I144" s="235"/>
      <c r="J144" s="40"/>
      <c r="K144" s="40"/>
      <c r="L144" s="44"/>
      <c r="M144" s="236"/>
      <c r="N144" s="237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167</v>
      </c>
      <c r="AU144" s="17" t="s">
        <v>86</v>
      </c>
    </row>
    <row r="145" s="2" customFormat="1" ht="24.15" customHeight="1">
      <c r="A145" s="38"/>
      <c r="B145" s="39"/>
      <c r="C145" s="219" t="s">
        <v>221</v>
      </c>
      <c r="D145" s="219" t="s">
        <v>161</v>
      </c>
      <c r="E145" s="220" t="s">
        <v>3229</v>
      </c>
      <c r="F145" s="221" t="s">
        <v>3230</v>
      </c>
      <c r="G145" s="222" t="s">
        <v>187</v>
      </c>
      <c r="H145" s="223">
        <v>1</v>
      </c>
      <c r="I145" s="224"/>
      <c r="J145" s="225">
        <f>ROUND(I145*H145,0)</f>
        <v>0</v>
      </c>
      <c r="K145" s="226"/>
      <c r="L145" s="44"/>
      <c r="M145" s="227" t="s">
        <v>1</v>
      </c>
      <c r="N145" s="228" t="s">
        <v>42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3201</v>
      </c>
      <c r="AT145" s="231" t="s">
        <v>161</v>
      </c>
      <c r="AU145" s="231" t="s">
        <v>86</v>
      </c>
      <c r="AY145" s="17" t="s">
        <v>159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</v>
      </c>
      <c r="BK145" s="232">
        <f>ROUND(I145*H145,0)</f>
        <v>0</v>
      </c>
      <c r="BL145" s="17" t="s">
        <v>3201</v>
      </c>
      <c r="BM145" s="231" t="s">
        <v>3231</v>
      </c>
    </row>
    <row r="146" s="2" customFormat="1">
      <c r="A146" s="38"/>
      <c r="B146" s="39"/>
      <c r="C146" s="40"/>
      <c r="D146" s="233" t="s">
        <v>167</v>
      </c>
      <c r="E146" s="40"/>
      <c r="F146" s="234" t="s">
        <v>3230</v>
      </c>
      <c r="G146" s="40"/>
      <c r="H146" s="40"/>
      <c r="I146" s="235"/>
      <c r="J146" s="40"/>
      <c r="K146" s="40"/>
      <c r="L146" s="44"/>
      <c r="M146" s="236"/>
      <c r="N146" s="237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167</v>
      </c>
      <c r="AU146" s="17" t="s">
        <v>86</v>
      </c>
    </row>
    <row r="147" s="2" customFormat="1" ht="16.5" customHeight="1">
      <c r="A147" s="38"/>
      <c r="B147" s="39"/>
      <c r="C147" s="219" t="s">
        <v>228</v>
      </c>
      <c r="D147" s="219" t="s">
        <v>161</v>
      </c>
      <c r="E147" s="220" t="s">
        <v>3232</v>
      </c>
      <c r="F147" s="221" t="s">
        <v>3233</v>
      </c>
      <c r="G147" s="222" t="s">
        <v>187</v>
      </c>
      <c r="H147" s="223">
        <v>1</v>
      </c>
      <c r="I147" s="224"/>
      <c r="J147" s="225">
        <f>ROUND(I147*H147,0)</f>
        <v>0</v>
      </c>
      <c r="K147" s="226"/>
      <c r="L147" s="44"/>
      <c r="M147" s="227" t="s">
        <v>1</v>
      </c>
      <c r="N147" s="228" t="s">
        <v>42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3201</v>
      </c>
      <c r="AT147" s="231" t="s">
        <v>161</v>
      </c>
      <c r="AU147" s="231" t="s">
        <v>86</v>
      </c>
      <c r="AY147" s="17" t="s">
        <v>159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</v>
      </c>
      <c r="BK147" s="232">
        <f>ROUND(I147*H147,0)</f>
        <v>0</v>
      </c>
      <c r="BL147" s="17" t="s">
        <v>3201</v>
      </c>
      <c r="BM147" s="231" t="s">
        <v>3234</v>
      </c>
    </row>
    <row r="148" s="2" customFormat="1">
      <c r="A148" s="38"/>
      <c r="B148" s="39"/>
      <c r="C148" s="40"/>
      <c r="D148" s="233" t="s">
        <v>167</v>
      </c>
      <c r="E148" s="40"/>
      <c r="F148" s="234" t="s">
        <v>3233</v>
      </c>
      <c r="G148" s="40"/>
      <c r="H148" s="40"/>
      <c r="I148" s="235"/>
      <c r="J148" s="40"/>
      <c r="K148" s="40"/>
      <c r="L148" s="44"/>
      <c r="M148" s="236"/>
      <c r="N148" s="237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167</v>
      </c>
      <c r="AU148" s="17" t="s">
        <v>86</v>
      </c>
    </row>
    <row r="149" s="12" customFormat="1" ht="22.8" customHeight="1">
      <c r="A149" s="12"/>
      <c r="B149" s="203"/>
      <c r="C149" s="204"/>
      <c r="D149" s="205" t="s">
        <v>76</v>
      </c>
      <c r="E149" s="217" t="s">
        <v>3235</v>
      </c>
      <c r="F149" s="217" t="s">
        <v>3236</v>
      </c>
      <c r="G149" s="204"/>
      <c r="H149" s="204"/>
      <c r="I149" s="207"/>
      <c r="J149" s="218">
        <f>BK149</f>
        <v>0</v>
      </c>
      <c r="K149" s="204"/>
      <c r="L149" s="209"/>
      <c r="M149" s="210"/>
      <c r="N149" s="211"/>
      <c r="O149" s="211"/>
      <c r="P149" s="212">
        <f>SUM(P150:P151)</f>
        <v>0</v>
      </c>
      <c r="Q149" s="211"/>
      <c r="R149" s="212">
        <f>SUM(R150:R151)</f>
        <v>0</v>
      </c>
      <c r="S149" s="211"/>
      <c r="T149" s="213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4" t="s">
        <v>190</v>
      </c>
      <c r="AT149" s="215" t="s">
        <v>76</v>
      </c>
      <c r="AU149" s="215" t="s">
        <v>8</v>
      </c>
      <c r="AY149" s="214" t="s">
        <v>159</v>
      </c>
      <c r="BK149" s="216">
        <f>SUM(BK150:BK151)</f>
        <v>0</v>
      </c>
    </row>
    <row r="150" s="2" customFormat="1" ht="16.5" customHeight="1">
      <c r="A150" s="38"/>
      <c r="B150" s="39"/>
      <c r="C150" s="219" t="s">
        <v>234</v>
      </c>
      <c r="D150" s="219" t="s">
        <v>161</v>
      </c>
      <c r="E150" s="220" t="s">
        <v>3237</v>
      </c>
      <c r="F150" s="221" t="s">
        <v>3238</v>
      </c>
      <c r="G150" s="222" t="s">
        <v>187</v>
      </c>
      <c r="H150" s="223">
        <v>1</v>
      </c>
      <c r="I150" s="224"/>
      <c r="J150" s="225">
        <f>ROUND(I150*H150,0)</f>
        <v>0</v>
      </c>
      <c r="K150" s="226"/>
      <c r="L150" s="44"/>
      <c r="M150" s="227" t="s">
        <v>1</v>
      </c>
      <c r="N150" s="228" t="s">
        <v>42</v>
      </c>
      <c r="O150" s="91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3201</v>
      </c>
      <c r="AT150" s="231" t="s">
        <v>161</v>
      </c>
      <c r="AU150" s="231" t="s">
        <v>86</v>
      </c>
      <c r="AY150" s="17" t="s">
        <v>159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</v>
      </c>
      <c r="BK150" s="232">
        <f>ROUND(I150*H150,0)</f>
        <v>0</v>
      </c>
      <c r="BL150" s="17" t="s">
        <v>3201</v>
      </c>
      <c r="BM150" s="231" t="s">
        <v>3239</v>
      </c>
    </row>
    <row r="151" s="2" customFormat="1">
      <c r="A151" s="38"/>
      <c r="B151" s="39"/>
      <c r="C151" s="40"/>
      <c r="D151" s="233" t="s">
        <v>167</v>
      </c>
      <c r="E151" s="40"/>
      <c r="F151" s="234" t="s">
        <v>3238</v>
      </c>
      <c r="G151" s="40"/>
      <c r="H151" s="40"/>
      <c r="I151" s="235"/>
      <c r="J151" s="40"/>
      <c r="K151" s="40"/>
      <c r="L151" s="44"/>
      <c r="M151" s="236"/>
      <c r="N151" s="237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167</v>
      </c>
      <c r="AU151" s="17" t="s">
        <v>86</v>
      </c>
    </row>
    <row r="152" s="12" customFormat="1" ht="22.8" customHeight="1">
      <c r="A152" s="12"/>
      <c r="B152" s="203"/>
      <c r="C152" s="204"/>
      <c r="D152" s="205" t="s">
        <v>76</v>
      </c>
      <c r="E152" s="217" t="s">
        <v>3240</v>
      </c>
      <c r="F152" s="217" t="s">
        <v>3241</v>
      </c>
      <c r="G152" s="204"/>
      <c r="H152" s="204"/>
      <c r="I152" s="207"/>
      <c r="J152" s="218">
        <f>BK152</f>
        <v>0</v>
      </c>
      <c r="K152" s="204"/>
      <c r="L152" s="209"/>
      <c r="M152" s="210"/>
      <c r="N152" s="211"/>
      <c r="O152" s="211"/>
      <c r="P152" s="212">
        <f>SUM(P153:P156)</f>
        <v>0</v>
      </c>
      <c r="Q152" s="211"/>
      <c r="R152" s="212">
        <f>SUM(R153:R156)</f>
        <v>0</v>
      </c>
      <c r="S152" s="211"/>
      <c r="T152" s="213">
        <f>SUM(T153:T156)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4" t="s">
        <v>190</v>
      </c>
      <c r="AT152" s="215" t="s">
        <v>76</v>
      </c>
      <c r="AU152" s="215" t="s">
        <v>8</v>
      </c>
      <c r="AY152" s="214" t="s">
        <v>159</v>
      </c>
      <c r="BK152" s="216">
        <f>SUM(BK153:BK156)</f>
        <v>0</v>
      </c>
    </row>
    <row r="153" s="2" customFormat="1" ht="16.5" customHeight="1">
      <c r="A153" s="38"/>
      <c r="B153" s="39"/>
      <c r="C153" s="219" t="s">
        <v>240</v>
      </c>
      <c r="D153" s="219" t="s">
        <v>161</v>
      </c>
      <c r="E153" s="220" t="s">
        <v>3242</v>
      </c>
      <c r="F153" s="221" t="s">
        <v>3243</v>
      </c>
      <c r="G153" s="222" t="s">
        <v>187</v>
      </c>
      <c r="H153" s="223">
        <v>1</v>
      </c>
      <c r="I153" s="224"/>
      <c r="J153" s="225">
        <f>ROUND(I153*H153,0)</f>
        <v>0</v>
      </c>
      <c r="K153" s="226"/>
      <c r="L153" s="44"/>
      <c r="M153" s="227" t="s">
        <v>1</v>
      </c>
      <c r="N153" s="228" t="s">
        <v>42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3201</v>
      </c>
      <c r="AT153" s="231" t="s">
        <v>161</v>
      </c>
      <c r="AU153" s="231" t="s">
        <v>86</v>
      </c>
      <c r="AY153" s="17" t="s">
        <v>159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</v>
      </c>
      <c r="BK153" s="232">
        <f>ROUND(I153*H153,0)</f>
        <v>0</v>
      </c>
      <c r="BL153" s="17" t="s">
        <v>3201</v>
      </c>
      <c r="BM153" s="231" t="s">
        <v>3244</v>
      </c>
    </row>
    <row r="154" s="2" customFormat="1">
      <c r="A154" s="38"/>
      <c r="B154" s="39"/>
      <c r="C154" s="40"/>
      <c r="D154" s="233" t="s">
        <v>167</v>
      </c>
      <c r="E154" s="40"/>
      <c r="F154" s="234" t="s">
        <v>3243</v>
      </c>
      <c r="G154" s="40"/>
      <c r="H154" s="40"/>
      <c r="I154" s="235"/>
      <c r="J154" s="40"/>
      <c r="K154" s="40"/>
      <c r="L154" s="44"/>
      <c r="M154" s="236"/>
      <c r="N154" s="237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167</v>
      </c>
      <c r="AU154" s="17" t="s">
        <v>86</v>
      </c>
    </row>
    <row r="155" s="2" customFormat="1" ht="24.15" customHeight="1">
      <c r="A155" s="38"/>
      <c r="B155" s="39"/>
      <c r="C155" s="219" t="s">
        <v>246</v>
      </c>
      <c r="D155" s="219" t="s">
        <v>161</v>
      </c>
      <c r="E155" s="220" t="s">
        <v>3245</v>
      </c>
      <c r="F155" s="221" t="s">
        <v>3246</v>
      </c>
      <c r="G155" s="222" t="s">
        <v>1185</v>
      </c>
      <c r="H155" s="223">
        <v>1</v>
      </c>
      <c r="I155" s="224"/>
      <c r="J155" s="225">
        <f>ROUND(I155*H155,0)</f>
        <v>0</v>
      </c>
      <c r="K155" s="226"/>
      <c r="L155" s="44"/>
      <c r="M155" s="227" t="s">
        <v>1</v>
      </c>
      <c r="N155" s="228" t="s">
        <v>42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3201</v>
      </c>
      <c r="AT155" s="231" t="s">
        <v>161</v>
      </c>
      <c r="AU155" s="231" t="s">
        <v>86</v>
      </c>
      <c r="AY155" s="17" t="s">
        <v>159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</v>
      </c>
      <c r="BK155" s="232">
        <f>ROUND(I155*H155,0)</f>
        <v>0</v>
      </c>
      <c r="BL155" s="17" t="s">
        <v>3201</v>
      </c>
      <c r="BM155" s="231" t="s">
        <v>3247</v>
      </c>
    </row>
    <row r="156" s="2" customFormat="1">
      <c r="A156" s="38"/>
      <c r="B156" s="39"/>
      <c r="C156" s="40"/>
      <c r="D156" s="233" t="s">
        <v>167</v>
      </c>
      <c r="E156" s="40"/>
      <c r="F156" s="234" t="s">
        <v>3246</v>
      </c>
      <c r="G156" s="40"/>
      <c r="H156" s="40"/>
      <c r="I156" s="235"/>
      <c r="J156" s="40"/>
      <c r="K156" s="40"/>
      <c r="L156" s="44"/>
      <c r="M156" s="236"/>
      <c r="N156" s="237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167</v>
      </c>
      <c r="AU156" s="17" t="s">
        <v>86</v>
      </c>
    </row>
    <row r="157" s="12" customFormat="1" ht="22.8" customHeight="1">
      <c r="A157" s="12"/>
      <c r="B157" s="203"/>
      <c r="C157" s="204"/>
      <c r="D157" s="205" t="s">
        <v>76</v>
      </c>
      <c r="E157" s="217" t="s">
        <v>3248</v>
      </c>
      <c r="F157" s="217" t="s">
        <v>3249</v>
      </c>
      <c r="G157" s="204"/>
      <c r="H157" s="204"/>
      <c r="I157" s="207"/>
      <c r="J157" s="218">
        <f>BK157</f>
        <v>0</v>
      </c>
      <c r="K157" s="204"/>
      <c r="L157" s="209"/>
      <c r="M157" s="210"/>
      <c r="N157" s="211"/>
      <c r="O157" s="211"/>
      <c r="P157" s="212">
        <f>SUM(P158:P163)</f>
        <v>0</v>
      </c>
      <c r="Q157" s="211"/>
      <c r="R157" s="212">
        <f>SUM(R158:R163)</f>
        <v>0</v>
      </c>
      <c r="S157" s="211"/>
      <c r="T157" s="213">
        <f>SUM(T158:T163)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4" t="s">
        <v>190</v>
      </c>
      <c r="AT157" s="215" t="s">
        <v>76</v>
      </c>
      <c r="AU157" s="215" t="s">
        <v>8</v>
      </c>
      <c r="AY157" s="214" t="s">
        <v>159</v>
      </c>
      <c r="BK157" s="216">
        <f>SUM(BK158:BK163)</f>
        <v>0</v>
      </c>
    </row>
    <row r="158" s="2" customFormat="1" ht="16.5" customHeight="1">
      <c r="A158" s="38"/>
      <c r="B158" s="39"/>
      <c r="C158" s="219" t="s">
        <v>9</v>
      </c>
      <c r="D158" s="219" t="s">
        <v>161</v>
      </c>
      <c r="E158" s="220" t="s">
        <v>3250</v>
      </c>
      <c r="F158" s="221" t="s">
        <v>3251</v>
      </c>
      <c r="G158" s="222" t="s">
        <v>187</v>
      </c>
      <c r="H158" s="223">
        <v>1</v>
      </c>
      <c r="I158" s="224"/>
      <c r="J158" s="225">
        <f>ROUND(I158*H158,0)</f>
        <v>0</v>
      </c>
      <c r="K158" s="226"/>
      <c r="L158" s="44"/>
      <c r="M158" s="227" t="s">
        <v>1</v>
      </c>
      <c r="N158" s="228" t="s">
        <v>42</v>
      </c>
      <c r="O158" s="91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3201</v>
      </c>
      <c r="AT158" s="231" t="s">
        <v>161</v>
      </c>
      <c r="AU158" s="231" t="s">
        <v>86</v>
      </c>
      <c r="AY158" s="17" t="s">
        <v>159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</v>
      </c>
      <c r="BK158" s="232">
        <f>ROUND(I158*H158,0)</f>
        <v>0</v>
      </c>
      <c r="BL158" s="17" t="s">
        <v>3201</v>
      </c>
      <c r="BM158" s="231" t="s">
        <v>3252</v>
      </c>
    </row>
    <row r="159" s="2" customFormat="1">
      <c r="A159" s="38"/>
      <c r="B159" s="39"/>
      <c r="C159" s="40"/>
      <c r="D159" s="233" t="s">
        <v>167</v>
      </c>
      <c r="E159" s="40"/>
      <c r="F159" s="234" t="s">
        <v>3251</v>
      </c>
      <c r="G159" s="40"/>
      <c r="H159" s="40"/>
      <c r="I159" s="235"/>
      <c r="J159" s="40"/>
      <c r="K159" s="40"/>
      <c r="L159" s="44"/>
      <c r="M159" s="236"/>
      <c r="N159" s="237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167</v>
      </c>
      <c r="AU159" s="17" t="s">
        <v>86</v>
      </c>
    </row>
    <row r="160" s="2" customFormat="1" ht="16.5" customHeight="1">
      <c r="A160" s="38"/>
      <c r="B160" s="39"/>
      <c r="C160" s="219" t="s">
        <v>257</v>
      </c>
      <c r="D160" s="219" t="s">
        <v>161</v>
      </c>
      <c r="E160" s="220" t="s">
        <v>3253</v>
      </c>
      <c r="F160" s="221" t="s">
        <v>3254</v>
      </c>
      <c r="G160" s="222" t="s">
        <v>187</v>
      </c>
      <c r="H160" s="223">
        <v>1</v>
      </c>
      <c r="I160" s="224"/>
      <c r="J160" s="225">
        <f>ROUND(I160*H160,0)</f>
        <v>0</v>
      </c>
      <c r="K160" s="226"/>
      <c r="L160" s="44"/>
      <c r="M160" s="227" t="s">
        <v>1</v>
      </c>
      <c r="N160" s="228" t="s">
        <v>42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3201</v>
      </c>
      <c r="AT160" s="231" t="s">
        <v>161</v>
      </c>
      <c r="AU160" s="231" t="s">
        <v>86</v>
      </c>
      <c r="AY160" s="17" t="s">
        <v>159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</v>
      </c>
      <c r="BK160" s="232">
        <f>ROUND(I160*H160,0)</f>
        <v>0</v>
      </c>
      <c r="BL160" s="17" t="s">
        <v>3201</v>
      </c>
      <c r="BM160" s="231" t="s">
        <v>3255</v>
      </c>
    </row>
    <row r="161" s="2" customFormat="1">
      <c r="A161" s="38"/>
      <c r="B161" s="39"/>
      <c r="C161" s="40"/>
      <c r="D161" s="233" t="s">
        <v>167</v>
      </c>
      <c r="E161" s="40"/>
      <c r="F161" s="234" t="s">
        <v>3254</v>
      </c>
      <c r="G161" s="40"/>
      <c r="H161" s="40"/>
      <c r="I161" s="235"/>
      <c r="J161" s="40"/>
      <c r="K161" s="40"/>
      <c r="L161" s="44"/>
      <c r="M161" s="236"/>
      <c r="N161" s="237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167</v>
      </c>
      <c r="AU161" s="17" t="s">
        <v>86</v>
      </c>
    </row>
    <row r="162" s="2" customFormat="1" ht="16.5" customHeight="1">
      <c r="A162" s="38"/>
      <c r="B162" s="39"/>
      <c r="C162" s="219" t="s">
        <v>264</v>
      </c>
      <c r="D162" s="219" t="s">
        <v>161</v>
      </c>
      <c r="E162" s="220" t="s">
        <v>3256</v>
      </c>
      <c r="F162" s="221" t="s">
        <v>3257</v>
      </c>
      <c r="G162" s="222" t="s">
        <v>187</v>
      </c>
      <c r="H162" s="223">
        <v>1</v>
      </c>
      <c r="I162" s="224"/>
      <c r="J162" s="225">
        <f>ROUND(I162*H162,0)</f>
        <v>0</v>
      </c>
      <c r="K162" s="226"/>
      <c r="L162" s="44"/>
      <c r="M162" s="227" t="s">
        <v>1</v>
      </c>
      <c r="N162" s="228" t="s">
        <v>42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3201</v>
      </c>
      <c r="AT162" s="231" t="s">
        <v>161</v>
      </c>
      <c r="AU162" s="231" t="s">
        <v>86</v>
      </c>
      <c r="AY162" s="17" t="s">
        <v>159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</v>
      </c>
      <c r="BK162" s="232">
        <f>ROUND(I162*H162,0)</f>
        <v>0</v>
      </c>
      <c r="BL162" s="17" t="s">
        <v>3201</v>
      </c>
      <c r="BM162" s="231" t="s">
        <v>3258</v>
      </c>
    </row>
    <row r="163" s="2" customFormat="1">
      <c r="A163" s="38"/>
      <c r="B163" s="39"/>
      <c r="C163" s="40"/>
      <c r="D163" s="233" t="s">
        <v>167</v>
      </c>
      <c r="E163" s="40"/>
      <c r="F163" s="234" t="s">
        <v>3257</v>
      </c>
      <c r="G163" s="40"/>
      <c r="H163" s="40"/>
      <c r="I163" s="235"/>
      <c r="J163" s="40"/>
      <c r="K163" s="40"/>
      <c r="L163" s="44"/>
      <c r="M163" s="236"/>
      <c r="N163" s="237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167</v>
      </c>
      <c r="AU163" s="17" t="s">
        <v>86</v>
      </c>
    </row>
    <row r="164" s="12" customFormat="1" ht="22.8" customHeight="1">
      <c r="A164" s="12"/>
      <c r="B164" s="203"/>
      <c r="C164" s="204"/>
      <c r="D164" s="205" t="s">
        <v>76</v>
      </c>
      <c r="E164" s="217" t="s">
        <v>3259</v>
      </c>
      <c r="F164" s="217" t="s">
        <v>3260</v>
      </c>
      <c r="G164" s="204"/>
      <c r="H164" s="204"/>
      <c r="I164" s="207"/>
      <c r="J164" s="218">
        <f>BK164</f>
        <v>0</v>
      </c>
      <c r="K164" s="204"/>
      <c r="L164" s="209"/>
      <c r="M164" s="210"/>
      <c r="N164" s="211"/>
      <c r="O164" s="211"/>
      <c r="P164" s="212">
        <f>SUM(P165:P166)</f>
        <v>0</v>
      </c>
      <c r="Q164" s="211"/>
      <c r="R164" s="212">
        <f>SUM(R165:R166)</f>
        <v>0</v>
      </c>
      <c r="S164" s="211"/>
      <c r="T164" s="213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4" t="s">
        <v>190</v>
      </c>
      <c r="AT164" s="215" t="s">
        <v>76</v>
      </c>
      <c r="AU164" s="215" t="s">
        <v>8</v>
      </c>
      <c r="AY164" s="214" t="s">
        <v>159</v>
      </c>
      <c r="BK164" s="216">
        <f>SUM(BK165:BK166)</f>
        <v>0</v>
      </c>
    </row>
    <row r="165" s="2" customFormat="1" ht="16.5" customHeight="1">
      <c r="A165" s="38"/>
      <c r="B165" s="39"/>
      <c r="C165" s="219" t="s">
        <v>270</v>
      </c>
      <c r="D165" s="219" t="s">
        <v>161</v>
      </c>
      <c r="E165" s="220" t="s">
        <v>3261</v>
      </c>
      <c r="F165" s="221" t="s">
        <v>3262</v>
      </c>
      <c r="G165" s="222" t="s">
        <v>298</v>
      </c>
      <c r="H165" s="223">
        <v>2</v>
      </c>
      <c r="I165" s="224"/>
      <c r="J165" s="225">
        <f>ROUND(I165*H165,0)</f>
        <v>0</v>
      </c>
      <c r="K165" s="226"/>
      <c r="L165" s="44"/>
      <c r="M165" s="227" t="s">
        <v>1</v>
      </c>
      <c r="N165" s="228" t="s">
        <v>42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3201</v>
      </c>
      <c r="AT165" s="231" t="s">
        <v>161</v>
      </c>
      <c r="AU165" s="231" t="s">
        <v>86</v>
      </c>
      <c r="AY165" s="17" t="s">
        <v>159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</v>
      </c>
      <c r="BK165" s="232">
        <f>ROUND(I165*H165,0)</f>
        <v>0</v>
      </c>
      <c r="BL165" s="17" t="s">
        <v>3201</v>
      </c>
      <c r="BM165" s="231" t="s">
        <v>3263</v>
      </c>
    </row>
    <row r="166" s="2" customFormat="1">
      <c r="A166" s="38"/>
      <c r="B166" s="39"/>
      <c r="C166" s="40"/>
      <c r="D166" s="233" t="s">
        <v>167</v>
      </c>
      <c r="E166" s="40"/>
      <c r="F166" s="234" t="s">
        <v>3262</v>
      </c>
      <c r="G166" s="40"/>
      <c r="H166" s="40"/>
      <c r="I166" s="235"/>
      <c r="J166" s="40"/>
      <c r="K166" s="40"/>
      <c r="L166" s="44"/>
      <c r="M166" s="282"/>
      <c r="N166" s="283"/>
      <c r="O166" s="284"/>
      <c r="P166" s="284"/>
      <c r="Q166" s="284"/>
      <c r="R166" s="284"/>
      <c r="S166" s="284"/>
      <c r="T166" s="285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167</v>
      </c>
      <c r="AU166" s="17" t="s">
        <v>86</v>
      </c>
    </row>
    <row r="167" s="2" customFormat="1" ht="6.96" customHeight="1">
      <c r="A167" s="38"/>
      <c r="B167" s="66"/>
      <c r="C167" s="67"/>
      <c r="D167" s="67"/>
      <c r="E167" s="67"/>
      <c r="F167" s="67"/>
      <c r="G167" s="67"/>
      <c r="H167" s="67"/>
      <c r="I167" s="67"/>
      <c r="J167" s="67"/>
      <c r="K167" s="67"/>
      <c r="L167" s="44"/>
      <c r="M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</sheetData>
  <sheetProtection sheet="1" autoFilter="0" formatColumns="0" formatRows="0" objects="1" scenarios="1" spinCount="100000" saltValue="+/XimIvJcBwyd1Zq2r6OtDKrz/05W+GRzoJQn9MTxRjjCoFK6FztVZO4tUg6m1Wl+ZK9SebrnFU1ibxKYXU7xg==" hashValue="JWH7jpyQ0sEIEnjipTWmUuugcbDoK7HHvGfefz5J+Yj7XyiS+vw5/8jMH5wRsPxXaLye43IXY9mdjGiDpgaOCw==" algorithmName="SHA-512" password="CC35"/>
  <autoFilter ref="C122:K166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112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17</v>
      </c>
      <c r="L6" s="20"/>
    </row>
    <row r="7" s="1" customFormat="1" ht="16.5" customHeight="1">
      <c r="B7" s="20"/>
      <c r="E7" s="141" t="str">
        <f>'Rekapitulace stavby'!K6</f>
        <v>Intenzifikace úpravny vody a přivaděče Kostelec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42" t="s">
        <v>3264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19</v>
      </c>
      <c r="E11" s="38"/>
      <c r="F11" s="143" t="s">
        <v>1</v>
      </c>
      <c r="G11" s="38"/>
      <c r="H11" s="38"/>
      <c r="I11" s="140" t="s">
        <v>20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25</v>
      </c>
      <c r="E14" s="38"/>
      <c r="F14" s="38"/>
      <c r="G14" s="38"/>
      <c r="H14" s="38"/>
      <c r="I14" s="140" t="s">
        <v>26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26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26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32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34</v>
      </c>
      <c r="E23" s="38"/>
      <c r="F23" s="38"/>
      <c r="G23" s="38"/>
      <c r="H23" s="38"/>
      <c r="I23" s="140" t="s">
        <v>26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ROUND(J124, 0)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ROUND((SUM(BE124:BE178)),  0)</f>
        <v>0</v>
      </c>
      <c r="G33" s="38"/>
      <c r="H33" s="38"/>
      <c r="I33" s="155">
        <v>0.20999999999999999</v>
      </c>
      <c r="J33" s="154">
        <f>ROUND(((SUM(BE124:BE178))*I33),  0)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ROUND((SUM(BF124:BF178)),  0)</f>
        <v>0</v>
      </c>
      <c r="G34" s="38"/>
      <c r="H34" s="38"/>
      <c r="I34" s="155">
        <v>0.14999999999999999</v>
      </c>
      <c r="J34" s="154">
        <f>ROUND(((SUM(BF124:BF178))*I34),  0)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ROUND((SUM(BG124:BG178)),  0)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ROUND((SUM(BH124:BH178)),  0)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ROUND((SUM(BI124:BI178)),  0)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17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úpravny vody a přivaděče Kostelec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40"/>
      <c r="D87" s="40"/>
      <c r="E87" s="76" t="str">
        <f>E9</f>
        <v>VON ÚPRAVNA VODY - Vedlejší a ostatní náklady - úpravna vody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F12</f>
        <v>Kostelec nad Orlicí</v>
      </c>
      <c r="G89" s="40"/>
      <c r="H89" s="40"/>
      <c r="I89" s="32" t="s">
        <v>23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E15</f>
        <v>Město Kostelec nad Orlicí</v>
      </c>
      <c r="G91" s="40"/>
      <c r="H91" s="40"/>
      <c r="I91" s="32" t="s">
        <v>31</v>
      </c>
      <c r="J91" s="36" t="str">
        <f>E21</f>
        <v>AKVOPRO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116</v>
      </c>
      <c r="D94" s="176"/>
      <c r="E94" s="176"/>
      <c r="F94" s="176"/>
      <c r="G94" s="176"/>
      <c r="H94" s="176"/>
      <c r="I94" s="176"/>
      <c r="J94" s="177" t="s">
        <v>117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118</v>
      </c>
      <c r="D96" s="40"/>
      <c r="E96" s="40"/>
      <c r="F96" s="40"/>
      <c r="G96" s="40"/>
      <c r="H96" s="40"/>
      <c r="I96" s="40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119</v>
      </c>
    </row>
    <row r="97" s="9" customFormat="1" ht="24.96" customHeight="1">
      <c r="A97" s="9"/>
      <c r="B97" s="179"/>
      <c r="C97" s="180"/>
      <c r="D97" s="181" t="s">
        <v>3188</v>
      </c>
      <c r="E97" s="182"/>
      <c r="F97" s="182"/>
      <c r="G97" s="182"/>
      <c r="H97" s="182"/>
      <c r="I97" s="182"/>
      <c r="J97" s="183">
        <f>J125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3189</v>
      </c>
      <c r="E98" s="188"/>
      <c r="F98" s="188"/>
      <c r="G98" s="188"/>
      <c r="H98" s="188"/>
      <c r="I98" s="188"/>
      <c r="J98" s="189">
        <f>J126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3190</v>
      </c>
      <c r="E99" s="188"/>
      <c r="F99" s="188"/>
      <c r="G99" s="188"/>
      <c r="H99" s="188"/>
      <c r="I99" s="188"/>
      <c r="J99" s="189">
        <f>J137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3191</v>
      </c>
      <c r="E100" s="188"/>
      <c r="F100" s="188"/>
      <c r="G100" s="188"/>
      <c r="H100" s="188"/>
      <c r="I100" s="188"/>
      <c r="J100" s="189">
        <f>J150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3192</v>
      </c>
      <c r="E101" s="188"/>
      <c r="F101" s="188"/>
      <c r="G101" s="188"/>
      <c r="H101" s="188"/>
      <c r="I101" s="188"/>
      <c r="J101" s="189">
        <f>J155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3193</v>
      </c>
      <c r="E102" s="188"/>
      <c r="F102" s="188"/>
      <c r="G102" s="188"/>
      <c r="H102" s="188"/>
      <c r="I102" s="188"/>
      <c r="J102" s="189">
        <f>J160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3265</v>
      </c>
      <c r="E103" s="188"/>
      <c r="F103" s="188"/>
      <c r="G103" s="188"/>
      <c r="H103" s="188"/>
      <c r="I103" s="188"/>
      <c r="J103" s="189">
        <f>J163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3194</v>
      </c>
      <c r="E104" s="188"/>
      <c r="F104" s="188"/>
      <c r="G104" s="188"/>
      <c r="H104" s="188"/>
      <c r="I104" s="188"/>
      <c r="J104" s="189">
        <f>J166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144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17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174" t="str">
        <f>E7</f>
        <v>Intenzifikace úpravny vody a přivaděče Kostelec nad Orlicí</v>
      </c>
      <c r="F114" s="32"/>
      <c r="G114" s="32"/>
      <c r="H114" s="32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113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30" customHeight="1">
      <c r="A116" s="38"/>
      <c r="B116" s="39"/>
      <c r="C116" s="40"/>
      <c r="D116" s="40"/>
      <c r="E116" s="76" t="str">
        <f>E9</f>
        <v>VON ÚPRAVNA VODY - Vedlejší a ostatní náklady - úpravna vody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21</v>
      </c>
      <c r="D118" s="40"/>
      <c r="E118" s="40"/>
      <c r="F118" s="27" t="str">
        <f>F12</f>
        <v>Kostelec nad Orlicí</v>
      </c>
      <c r="G118" s="40"/>
      <c r="H118" s="40"/>
      <c r="I118" s="32" t="s">
        <v>23</v>
      </c>
      <c r="J118" s="79" t="str">
        <f>IF(J12="","",J12)</f>
        <v>4. 2. 2022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25</v>
      </c>
      <c r="D120" s="40"/>
      <c r="E120" s="40"/>
      <c r="F120" s="27" t="str">
        <f>E15</f>
        <v>Město Kostelec nad Orlicí</v>
      </c>
      <c r="G120" s="40"/>
      <c r="H120" s="40"/>
      <c r="I120" s="32" t="s">
        <v>31</v>
      </c>
      <c r="J120" s="36" t="str">
        <f>E21</f>
        <v>AKVOPRO s.r.o.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29</v>
      </c>
      <c r="D121" s="40"/>
      <c r="E121" s="40"/>
      <c r="F121" s="27" t="str">
        <f>IF(E18="","",E18)</f>
        <v>Vyplň údaj</v>
      </c>
      <c r="G121" s="40"/>
      <c r="H121" s="40"/>
      <c r="I121" s="32" t="s">
        <v>34</v>
      </c>
      <c r="J121" s="36" t="str">
        <f>E24</f>
        <v xml:space="preserve"> 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91"/>
      <c r="B123" s="192"/>
      <c r="C123" s="193" t="s">
        <v>145</v>
      </c>
      <c r="D123" s="194" t="s">
        <v>62</v>
      </c>
      <c r="E123" s="194" t="s">
        <v>58</v>
      </c>
      <c r="F123" s="194" t="s">
        <v>59</v>
      </c>
      <c r="G123" s="194" t="s">
        <v>146</v>
      </c>
      <c r="H123" s="194" t="s">
        <v>147</v>
      </c>
      <c r="I123" s="194" t="s">
        <v>148</v>
      </c>
      <c r="J123" s="195" t="s">
        <v>117</v>
      </c>
      <c r="K123" s="196" t="s">
        <v>149</v>
      </c>
      <c r="L123" s="197"/>
      <c r="M123" s="100" t="s">
        <v>1</v>
      </c>
      <c r="N123" s="101" t="s">
        <v>41</v>
      </c>
      <c r="O123" s="101" t="s">
        <v>150</v>
      </c>
      <c r="P123" s="101" t="s">
        <v>151</v>
      </c>
      <c r="Q123" s="101" t="s">
        <v>152</v>
      </c>
      <c r="R123" s="101" t="s">
        <v>153</v>
      </c>
      <c r="S123" s="101" t="s">
        <v>154</v>
      </c>
      <c r="T123" s="102" t="s">
        <v>155</v>
      </c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</row>
    <row r="124" s="2" customFormat="1" ht="22.8" customHeight="1">
      <c r="A124" s="38"/>
      <c r="B124" s="39"/>
      <c r="C124" s="107" t="s">
        <v>156</v>
      </c>
      <c r="D124" s="40"/>
      <c r="E124" s="40"/>
      <c r="F124" s="40"/>
      <c r="G124" s="40"/>
      <c r="H124" s="40"/>
      <c r="I124" s="40"/>
      <c r="J124" s="198">
        <f>BK124</f>
        <v>0</v>
      </c>
      <c r="K124" s="40"/>
      <c r="L124" s="44"/>
      <c r="M124" s="103"/>
      <c r="N124" s="199"/>
      <c r="O124" s="104"/>
      <c r="P124" s="200">
        <f>P125</f>
        <v>0</v>
      </c>
      <c r="Q124" s="104"/>
      <c r="R124" s="200">
        <f>R125</f>
        <v>0</v>
      </c>
      <c r="S124" s="104"/>
      <c r="T124" s="201">
        <f>T125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76</v>
      </c>
      <c r="AU124" s="17" t="s">
        <v>119</v>
      </c>
      <c r="BK124" s="202">
        <f>BK125</f>
        <v>0</v>
      </c>
    </row>
    <row r="125" s="12" customFormat="1" ht="25.92" customHeight="1">
      <c r="A125" s="12"/>
      <c r="B125" s="203"/>
      <c r="C125" s="204"/>
      <c r="D125" s="205" t="s">
        <v>76</v>
      </c>
      <c r="E125" s="206" t="s">
        <v>3195</v>
      </c>
      <c r="F125" s="206" t="s">
        <v>3196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P126+P137+P150+P155+P160+P163+P166</f>
        <v>0</v>
      </c>
      <c r="Q125" s="211"/>
      <c r="R125" s="212">
        <f>R126+R137+R150+R155+R160+R163+R166</f>
        <v>0</v>
      </c>
      <c r="S125" s="211"/>
      <c r="T125" s="213">
        <f>T126+T137+T150+T155+T160+T163+T166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190</v>
      </c>
      <c r="AT125" s="215" t="s">
        <v>76</v>
      </c>
      <c r="AU125" s="215" t="s">
        <v>77</v>
      </c>
      <c r="AY125" s="214" t="s">
        <v>159</v>
      </c>
      <c r="BK125" s="216">
        <f>BK126+BK137+BK150+BK155+BK160+BK163+BK166</f>
        <v>0</v>
      </c>
    </row>
    <row r="126" s="12" customFormat="1" ht="22.8" customHeight="1">
      <c r="A126" s="12"/>
      <c r="B126" s="203"/>
      <c r="C126" s="204"/>
      <c r="D126" s="205" t="s">
        <v>76</v>
      </c>
      <c r="E126" s="217" t="s">
        <v>3197</v>
      </c>
      <c r="F126" s="217" t="s">
        <v>3198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SUM(P127:P136)</f>
        <v>0</v>
      </c>
      <c r="Q126" s="211"/>
      <c r="R126" s="212">
        <f>SUM(R127:R136)</f>
        <v>0</v>
      </c>
      <c r="S126" s="211"/>
      <c r="T126" s="213">
        <f>SUM(T127:T136)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190</v>
      </c>
      <c r="AT126" s="215" t="s">
        <v>76</v>
      </c>
      <c r="AU126" s="215" t="s">
        <v>8</v>
      </c>
      <c r="AY126" s="214" t="s">
        <v>159</v>
      </c>
      <c r="BK126" s="216">
        <f>SUM(BK127:BK136)</f>
        <v>0</v>
      </c>
    </row>
    <row r="127" s="2" customFormat="1" ht="16.5" customHeight="1">
      <c r="A127" s="38"/>
      <c r="B127" s="39"/>
      <c r="C127" s="219" t="s">
        <v>8</v>
      </c>
      <c r="D127" s="219" t="s">
        <v>161</v>
      </c>
      <c r="E127" s="220" t="s">
        <v>3266</v>
      </c>
      <c r="F127" s="221" t="s">
        <v>3267</v>
      </c>
      <c r="G127" s="222" t="s">
        <v>187</v>
      </c>
      <c r="H127" s="223">
        <v>1</v>
      </c>
      <c r="I127" s="224"/>
      <c r="J127" s="225">
        <f>ROUND(I127*H127,0)</f>
        <v>0</v>
      </c>
      <c r="K127" s="226"/>
      <c r="L127" s="44"/>
      <c r="M127" s="227" t="s">
        <v>1</v>
      </c>
      <c r="N127" s="228" t="s">
        <v>42</v>
      </c>
      <c r="O127" s="91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1" t="s">
        <v>3201</v>
      </c>
      <c r="AT127" s="231" t="s">
        <v>161</v>
      </c>
      <c r="AU127" s="231" t="s">
        <v>86</v>
      </c>
      <c r="AY127" s="17" t="s">
        <v>159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7" t="s">
        <v>8</v>
      </c>
      <c r="BK127" s="232">
        <f>ROUND(I127*H127,0)</f>
        <v>0</v>
      </c>
      <c r="BL127" s="17" t="s">
        <v>3201</v>
      </c>
      <c r="BM127" s="231" t="s">
        <v>3268</v>
      </c>
    </row>
    <row r="128" s="2" customFormat="1">
      <c r="A128" s="38"/>
      <c r="B128" s="39"/>
      <c r="C128" s="40"/>
      <c r="D128" s="233" t="s">
        <v>167</v>
      </c>
      <c r="E128" s="40"/>
      <c r="F128" s="234" t="s">
        <v>3267</v>
      </c>
      <c r="G128" s="40"/>
      <c r="H128" s="40"/>
      <c r="I128" s="235"/>
      <c r="J128" s="40"/>
      <c r="K128" s="40"/>
      <c r="L128" s="44"/>
      <c r="M128" s="236"/>
      <c r="N128" s="237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167</v>
      </c>
      <c r="AU128" s="17" t="s">
        <v>86</v>
      </c>
    </row>
    <row r="129" s="2" customFormat="1" ht="16.5" customHeight="1">
      <c r="A129" s="38"/>
      <c r="B129" s="39"/>
      <c r="C129" s="219" t="s">
        <v>86</v>
      </c>
      <c r="D129" s="219" t="s">
        <v>161</v>
      </c>
      <c r="E129" s="220" t="s">
        <v>3203</v>
      </c>
      <c r="F129" s="221" t="s">
        <v>3204</v>
      </c>
      <c r="G129" s="222" t="s">
        <v>187</v>
      </c>
      <c r="H129" s="223">
        <v>1</v>
      </c>
      <c r="I129" s="224"/>
      <c r="J129" s="225">
        <f>ROUND(I129*H129,0)</f>
        <v>0</v>
      </c>
      <c r="K129" s="226"/>
      <c r="L129" s="44"/>
      <c r="M129" s="227" t="s">
        <v>1</v>
      </c>
      <c r="N129" s="228" t="s">
        <v>42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3201</v>
      </c>
      <c r="AT129" s="231" t="s">
        <v>161</v>
      </c>
      <c r="AU129" s="231" t="s">
        <v>86</v>
      </c>
      <c r="AY129" s="17" t="s">
        <v>159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</v>
      </c>
      <c r="BK129" s="232">
        <f>ROUND(I129*H129,0)</f>
        <v>0</v>
      </c>
      <c r="BL129" s="17" t="s">
        <v>3201</v>
      </c>
      <c r="BM129" s="231" t="s">
        <v>3205</v>
      </c>
    </row>
    <row r="130" s="2" customFormat="1">
      <c r="A130" s="38"/>
      <c r="B130" s="39"/>
      <c r="C130" s="40"/>
      <c r="D130" s="233" t="s">
        <v>167</v>
      </c>
      <c r="E130" s="40"/>
      <c r="F130" s="234" t="s">
        <v>3204</v>
      </c>
      <c r="G130" s="40"/>
      <c r="H130" s="40"/>
      <c r="I130" s="235"/>
      <c r="J130" s="40"/>
      <c r="K130" s="40"/>
      <c r="L130" s="44"/>
      <c r="M130" s="236"/>
      <c r="N130" s="237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167</v>
      </c>
      <c r="AU130" s="17" t="s">
        <v>86</v>
      </c>
    </row>
    <row r="131" s="2" customFormat="1" ht="16.5" customHeight="1">
      <c r="A131" s="38"/>
      <c r="B131" s="39"/>
      <c r="C131" s="219" t="s">
        <v>179</v>
      </c>
      <c r="D131" s="219" t="s">
        <v>161</v>
      </c>
      <c r="E131" s="220" t="s">
        <v>3206</v>
      </c>
      <c r="F131" s="221" t="s">
        <v>3207</v>
      </c>
      <c r="G131" s="222" t="s">
        <v>1185</v>
      </c>
      <c r="H131" s="223">
        <v>1</v>
      </c>
      <c r="I131" s="224"/>
      <c r="J131" s="225">
        <f>ROUND(I131*H131,0)</f>
        <v>0</v>
      </c>
      <c r="K131" s="226"/>
      <c r="L131" s="44"/>
      <c r="M131" s="227" t="s">
        <v>1</v>
      </c>
      <c r="N131" s="228" t="s">
        <v>42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3201</v>
      </c>
      <c r="AT131" s="231" t="s">
        <v>161</v>
      </c>
      <c r="AU131" s="231" t="s">
        <v>86</v>
      </c>
      <c r="AY131" s="17" t="s">
        <v>159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</v>
      </c>
      <c r="BK131" s="232">
        <f>ROUND(I131*H131,0)</f>
        <v>0</v>
      </c>
      <c r="BL131" s="17" t="s">
        <v>3201</v>
      </c>
      <c r="BM131" s="231" t="s">
        <v>3208</v>
      </c>
    </row>
    <row r="132" s="2" customFormat="1">
      <c r="A132" s="38"/>
      <c r="B132" s="39"/>
      <c r="C132" s="40"/>
      <c r="D132" s="233" t="s">
        <v>167</v>
      </c>
      <c r="E132" s="40"/>
      <c r="F132" s="234" t="s">
        <v>3207</v>
      </c>
      <c r="G132" s="40"/>
      <c r="H132" s="40"/>
      <c r="I132" s="235"/>
      <c r="J132" s="40"/>
      <c r="K132" s="40"/>
      <c r="L132" s="44"/>
      <c r="M132" s="236"/>
      <c r="N132" s="237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167</v>
      </c>
      <c r="AU132" s="17" t="s">
        <v>86</v>
      </c>
    </row>
    <row r="133" s="2" customFormat="1" ht="16.5" customHeight="1">
      <c r="A133" s="38"/>
      <c r="B133" s="39"/>
      <c r="C133" s="219" t="s">
        <v>165</v>
      </c>
      <c r="D133" s="219" t="s">
        <v>161</v>
      </c>
      <c r="E133" s="220" t="s">
        <v>3212</v>
      </c>
      <c r="F133" s="221" t="s">
        <v>3213</v>
      </c>
      <c r="G133" s="222" t="s">
        <v>187</v>
      </c>
      <c r="H133" s="223">
        <v>1</v>
      </c>
      <c r="I133" s="224"/>
      <c r="J133" s="225">
        <f>ROUND(I133*H133,0)</f>
        <v>0</v>
      </c>
      <c r="K133" s="226"/>
      <c r="L133" s="44"/>
      <c r="M133" s="227" t="s">
        <v>1</v>
      </c>
      <c r="N133" s="228" t="s">
        <v>42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3201</v>
      </c>
      <c r="AT133" s="231" t="s">
        <v>161</v>
      </c>
      <c r="AU133" s="231" t="s">
        <v>86</v>
      </c>
      <c r="AY133" s="17" t="s">
        <v>159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</v>
      </c>
      <c r="BK133" s="232">
        <f>ROUND(I133*H133,0)</f>
        <v>0</v>
      </c>
      <c r="BL133" s="17" t="s">
        <v>3201</v>
      </c>
      <c r="BM133" s="231" t="s">
        <v>3214</v>
      </c>
    </row>
    <row r="134" s="2" customFormat="1">
      <c r="A134" s="38"/>
      <c r="B134" s="39"/>
      <c r="C134" s="40"/>
      <c r="D134" s="233" t="s">
        <v>167</v>
      </c>
      <c r="E134" s="40"/>
      <c r="F134" s="234" t="s">
        <v>3213</v>
      </c>
      <c r="G134" s="40"/>
      <c r="H134" s="40"/>
      <c r="I134" s="235"/>
      <c r="J134" s="40"/>
      <c r="K134" s="40"/>
      <c r="L134" s="44"/>
      <c r="M134" s="236"/>
      <c r="N134" s="237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167</v>
      </c>
      <c r="AU134" s="17" t="s">
        <v>86</v>
      </c>
    </row>
    <row r="135" s="2" customFormat="1" ht="24.15" customHeight="1">
      <c r="A135" s="38"/>
      <c r="B135" s="39"/>
      <c r="C135" s="219" t="s">
        <v>190</v>
      </c>
      <c r="D135" s="219" t="s">
        <v>161</v>
      </c>
      <c r="E135" s="220" t="s">
        <v>3215</v>
      </c>
      <c r="F135" s="221" t="s">
        <v>3216</v>
      </c>
      <c r="G135" s="222" t="s">
        <v>1185</v>
      </c>
      <c r="H135" s="223">
        <v>1</v>
      </c>
      <c r="I135" s="224"/>
      <c r="J135" s="225">
        <f>ROUND(I135*H135,0)</f>
        <v>0</v>
      </c>
      <c r="K135" s="226"/>
      <c r="L135" s="44"/>
      <c r="M135" s="227" t="s">
        <v>1</v>
      </c>
      <c r="N135" s="228" t="s">
        <v>42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3201</v>
      </c>
      <c r="AT135" s="231" t="s">
        <v>161</v>
      </c>
      <c r="AU135" s="231" t="s">
        <v>86</v>
      </c>
      <c r="AY135" s="17" t="s">
        <v>159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</v>
      </c>
      <c r="BK135" s="232">
        <f>ROUND(I135*H135,0)</f>
        <v>0</v>
      </c>
      <c r="BL135" s="17" t="s">
        <v>3201</v>
      </c>
      <c r="BM135" s="231" t="s">
        <v>3217</v>
      </c>
    </row>
    <row r="136" s="2" customFormat="1">
      <c r="A136" s="38"/>
      <c r="B136" s="39"/>
      <c r="C136" s="40"/>
      <c r="D136" s="233" t="s">
        <v>167</v>
      </c>
      <c r="E136" s="40"/>
      <c r="F136" s="234" t="s">
        <v>3216</v>
      </c>
      <c r="G136" s="40"/>
      <c r="H136" s="40"/>
      <c r="I136" s="235"/>
      <c r="J136" s="40"/>
      <c r="K136" s="40"/>
      <c r="L136" s="44"/>
      <c r="M136" s="236"/>
      <c r="N136" s="237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167</v>
      </c>
      <c r="AU136" s="17" t="s">
        <v>86</v>
      </c>
    </row>
    <row r="137" s="12" customFormat="1" ht="22.8" customHeight="1">
      <c r="A137" s="12"/>
      <c r="B137" s="203"/>
      <c r="C137" s="204"/>
      <c r="D137" s="205" t="s">
        <v>76</v>
      </c>
      <c r="E137" s="217" t="s">
        <v>3218</v>
      </c>
      <c r="F137" s="217" t="s">
        <v>3219</v>
      </c>
      <c r="G137" s="204"/>
      <c r="H137" s="204"/>
      <c r="I137" s="207"/>
      <c r="J137" s="218">
        <f>BK137</f>
        <v>0</v>
      </c>
      <c r="K137" s="204"/>
      <c r="L137" s="209"/>
      <c r="M137" s="210"/>
      <c r="N137" s="211"/>
      <c r="O137" s="211"/>
      <c r="P137" s="212">
        <f>SUM(P138:P149)</f>
        <v>0</v>
      </c>
      <c r="Q137" s="211"/>
      <c r="R137" s="212">
        <f>SUM(R138:R149)</f>
        <v>0</v>
      </c>
      <c r="S137" s="211"/>
      <c r="T137" s="213">
        <f>SUM(T138:T149)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4" t="s">
        <v>190</v>
      </c>
      <c r="AT137" s="215" t="s">
        <v>76</v>
      </c>
      <c r="AU137" s="215" t="s">
        <v>8</v>
      </c>
      <c r="AY137" s="214" t="s">
        <v>159</v>
      </c>
      <c r="BK137" s="216">
        <f>SUM(BK138:BK149)</f>
        <v>0</v>
      </c>
    </row>
    <row r="138" s="2" customFormat="1" ht="16.5" customHeight="1">
      <c r="A138" s="38"/>
      <c r="B138" s="39"/>
      <c r="C138" s="219" t="s">
        <v>196</v>
      </c>
      <c r="D138" s="219" t="s">
        <v>161</v>
      </c>
      <c r="E138" s="220" t="s">
        <v>3220</v>
      </c>
      <c r="F138" s="221" t="s">
        <v>3221</v>
      </c>
      <c r="G138" s="222" t="s">
        <v>1185</v>
      </c>
      <c r="H138" s="223">
        <v>1</v>
      </c>
      <c r="I138" s="224"/>
      <c r="J138" s="225">
        <f>ROUND(I138*H138,0)</f>
        <v>0</v>
      </c>
      <c r="K138" s="226"/>
      <c r="L138" s="44"/>
      <c r="M138" s="227" t="s">
        <v>1</v>
      </c>
      <c r="N138" s="228" t="s">
        <v>42</v>
      </c>
      <c r="O138" s="91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3201</v>
      </c>
      <c r="AT138" s="231" t="s">
        <v>161</v>
      </c>
      <c r="AU138" s="231" t="s">
        <v>86</v>
      </c>
      <c r="AY138" s="17" t="s">
        <v>159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</v>
      </c>
      <c r="BK138" s="232">
        <f>ROUND(I138*H138,0)</f>
        <v>0</v>
      </c>
      <c r="BL138" s="17" t="s">
        <v>3201</v>
      </c>
      <c r="BM138" s="231" t="s">
        <v>3222</v>
      </c>
    </row>
    <row r="139" s="2" customFormat="1">
      <c r="A139" s="38"/>
      <c r="B139" s="39"/>
      <c r="C139" s="40"/>
      <c r="D139" s="233" t="s">
        <v>167</v>
      </c>
      <c r="E139" s="40"/>
      <c r="F139" s="234" t="s">
        <v>3221</v>
      </c>
      <c r="G139" s="40"/>
      <c r="H139" s="40"/>
      <c r="I139" s="235"/>
      <c r="J139" s="40"/>
      <c r="K139" s="40"/>
      <c r="L139" s="44"/>
      <c r="M139" s="236"/>
      <c r="N139" s="237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167</v>
      </c>
      <c r="AU139" s="17" t="s">
        <v>86</v>
      </c>
    </row>
    <row r="140" s="2" customFormat="1" ht="16.5" customHeight="1">
      <c r="A140" s="38"/>
      <c r="B140" s="39"/>
      <c r="C140" s="219" t="s">
        <v>202</v>
      </c>
      <c r="D140" s="219" t="s">
        <v>161</v>
      </c>
      <c r="E140" s="220" t="s">
        <v>3223</v>
      </c>
      <c r="F140" s="221" t="s">
        <v>3224</v>
      </c>
      <c r="G140" s="222" t="s">
        <v>187</v>
      </c>
      <c r="H140" s="223">
        <v>1</v>
      </c>
      <c r="I140" s="224"/>
      <c r="J140" s="225">
        <f>ROUND(I140*H140,0)</f>
        <v>0</v>
      </c>
      <c r="K140" s="226"/>
      <c r="L140" s="44"/>
      <c r="M140" s="227" t="s">
        <v>1</v>
      </c>
      <c r="N140" s="228" t="s">
        <v>42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3201</v>
      </c>
      <c r="AT140" s="231" t="s">
        <v>161</v>
      </c>
      <c r="AU140" s="231" t="s">
        <v>86</v>
      </c>
      <c r="AY140" s="17" t="s">
        <v>159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</v>
      </c>
      <c r="BK140" s="232">
        <f>ROUND(I140*H140,0)</f>
        <v>0</v>
      </c>
      <c r="BL140" s="17" t="s">
        <v>3201</v>
      </c>
      <c r="BM140" s="231" t="s">
        <v>3225</v>
      </c>
    </row>
    <row r="141" s="2" customFormat="1">
      <c r="A141" s="38"/>
      <c r="B141" s="39"/>
      <c r="C141" s="40"/>
      <c r="D141" s="233" t="s">
        <v>167</v>
      </c>
      <c r="E141" s="40"/>
      <c r="F141" s="234" t="s">
        <v>3224</v>
      </c>
      <c r="G141" s="40"/>
      <c r="H141" s="40"/>
      <c r="I141" s="235"/>
      <c r="J141" s="40"/>
      <c r="K141" s="40"/>
      <c r="L141" s="44"/>
      <c r="M141" s="236"/>
      <c r="N141" s="237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167</v>
      </c>
      <c r="AU141" s="17" t="s">
        <v>86</v>
      </c>
    </row>
    <row r="142" s="2" customFormat="1" ht="16.5" customHeight="1">
      <c r="A142" s="38"/>
      <c r="B142" s="39"/>
      <c r="C142" s="219" t="s">
        <v>210</v>
      </c>
      <c r="D142" s="219" t="s">
        <v>161</v>
      </c>
      <c r="E142" s="220" t="s">
        <v>3226</v>
      </c>
      <c r="F142" s="221" t="s">
        <v>3227</v>
      </c>
      <c r="G142" s="222" t="s">
        <v>187</v>
      </c>
      <c r="H142" s="223">
        <v>1</v>
      </c>
      <c r="I142" s="224"/>
      <c r="J142" s="225">
        <f>ROUND(I142*H142,0)</f>
        <v>0</v>
      </c>
      <c r="K142" s="226"/>
      <c r="L142" s="44"/>
      <c r="M142" s="227" t="s">
        <v>1</v>
      </c>
      <c r="N142" s="228" t="s">
        <v>42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3201</v>
      </c>
      <c r="AT142" s="231" t="s">
        <v>161</v>
      </c>
      <c r="AU142" s="231" t="s">
        <v>86</v>
      </c>
      <c r="AY142" s="17" t="s">
        <v>159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</v>
      </c>
      <c r="BK142" s="232">
        <f>ROUND(I142*H142,0)</f>
        <v>0</v>
      </c>
      <c r="BL142" s="17" t="s">
        <v>3201</v>
      </c>
      <c r="BM142" s="231" t="s">
        <v>3228</v>
      </c>
    </row>
    <row r="143" s="2" customFormat="1">
      <c r="A143" s="38"/>
      <c r="B143" s="39"/>
      <c r="C143" s="40"/>
      <c r="D143" s="233" t="s">
        <v>167</v>
      </c>
      <c r="E143" s="40"/>
      <c r="F143" s="234" t="s">
        <v>3227</v>
      </c>
      <c r="G143" s="40"/>
      <c r="H143" s="40"/>
      <c r="I143" s="235"/>
      <c r="J143" s="40"/>
      <c r="K143" s="40"/>
      <c r="L143" s="44"/>
      <c r="M143" s="236"/>
      <c r="N143" s="237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167</v>
      </c>
      <c r="AU143" s="17" t="s">
        <v>86</v>
      </c>
    </row>
    <row r="144" s="2" customFormat="1" ht="24.15" customHeight="1">
      <c r="A144" s="38"/>
      <c r="B144" s="39"/>
      <c r="C144" s="219" t="s">
        <v>216</v>
      </c>
      <c r="D144" s="219" t="s">
        <v>161</v>
      </c>
      <c r="E144" s="220" t="s">
        <v>3229</v>
      </c>
      <c r="F144" s="221" t="s">
        <v>3230</v>
      </c>
      <c r="G144" s="222" t="s">
        <v>187</v>
      </c>
      <c r="H144" s="223">
        <v>1</v>
      </c>
      <c r="I144" s="224"/>
      <c r="J144" s="225">
        <f>ROUND(I144*H144,0)</f>
        <v>0</v>
      </c>
      <c r="K144" s="226"/>
      <c r="L144" s="44"/>
      <c r="M144" s="227" t="s">
        <v>1</v>
      </c>
      <c r="N144" s="228" t="s">
        <v>42</v>
      </c>
      <c r="O144" s="91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3201</v>
      </c>
      <c r="AT144" s="231" t="s">
        <v>161</v>
      </c>
      <c r="AU144" s="231" t="s">
        <v>86</v>
      </c>
      <c r="AY144" s="17" t="s">
        <v>159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</v>
      </c>
      <c r="BK144" s="232">
        <f>ROUND(I144*H144,0)</f>
        <v>0</v>
      </c>
      <c r="BL144" s="17" t="s">
        <v>3201</v>
      </c>
      <c r="BM144" s="231" t="s">
        <v>3231</v>
      </c>
    </row>
    <row r="145" s="2" customFormat="1">
      <c r="A145" s="38"/>
      <c r="B145" s="39"/>
      <c r="C145" s="40"/>
      <c r="D145" s="233" t="s">
        <v>167</v>
      </c>
      <c r="E145" s="40"/>
      <c r="F145" s="234" t="s">
        <v>3230</v>
      </c>
      <c r="G145" s="40"/>
      <c r="H145" s="40"/>
      <c r="I145" s="235"/>
      <c r="J145" s="40"/>
      <c r="K145" s="40"/>
      <c r="L145" s="44"/>
      <c r="M145" s="236"/>
      <c r="N145" s="237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167</v>
      </c>
      <c r="AU145" s="17" t="s">
        <v>86</v>
      </c>
    </row>
    <row r="146" s="2" customFormat="1" ht="16.5" customHeight="1">
      <c r="A146" s="38"/>
      <c r="B146" s="39"/>
      <c r="C146" s="219" t="s">
        <v>221</v>
      </c>
      <c r="D146" s="219" t="s">
        <v>161</v>
      </c>
      <c r="E146" s="220" t="s">
        <v>3269</v>
      </c>
      <c r="F146" s="221" t="s">
        <v>3270</v>
      </c>
      <c r="G146" s="222" t="s">
        <v>187</v>
      </c>
      <c r="H146" s="223">
        <v>1</v>
      </c>
      <c r="I146" s="224"/>
      <c r="J146" s="225">
        <f>ROUND(I146*H146,0)</f>
        <v>0</v>
      </c>
      <c r="K146" s="226"/>
      <c r="L146" s="44"/>
      <c r="M146" s="227" t="s">
        <v>1</v>
      </c>
      <c r="N146" s="228" t="s">
        <v>42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3201</v>
      </c>
      <c r="AT146" s="231" t="s">
        <v>161</v>
      </c>
      <c r="AU146" s="231" t="s">
        <v>86</v>
      </c>
      <c r="AY146" s="17" t="s">
        <v>159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</v>
      </c>
      <c r="BK146" s="232">
        <f>ROUND(I146*H146,0)</f>
        <v>0</v>
      </c>
      <c r="BL146" s="17" t="s">
        <v>3201</v>
      </c>
      <c r="BM146" s="231" t="s">
        <v>3271</v>
      </c>
    </row>
    <row r="147" s="2" customFormat="1">
      <c r="A147" s="38"/>
      <c r="B147" s="39"/>
      <c r="C147" s="40"/>
      <c r="D147" s="233" t="s">
        <v>167</v>
      </c>
      <c r="E147" s="40"/>
      <c r="F147" s="234" t="s">
        <v>3272</v>
      </c>
      <c r="G147" s="40"/>
      <c r="H147" s="40"/>
      <c r="I147" s="235"/>
      <c r="J147" s="40"/>
      <c r="K147" s="40"/>
      <c r="L147" s="44"/>
      <c r="M147" s="236"/>
      <c r="N147" s="237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167</v>
      </c>
      <c r="AU147" s="17" t="s">
        <v>86</v>
      </c>
    </row>
    <row r="148" s="2" customFormat="1" ht="16.5" customHeight="1">
      <c r="A148" s="38"/>
      <c r="B148" s="39"/>
      <c r="C148" s="219" t="s">
        <v>228</v>
      </c>
      <c r="D148" s="219" t="s">
        <v>161</v>
      </c>
      <c r="E148" s="220" t="s">
        <v>3232</v>
      </c>
      <c r="F148" s="221" t="s">
        <v>3233</v>
      </c>
      <c r="G148" s="222" t="s">
        <v>187</v>
      </c>
      <c r="H148" s="223">
        <v>1</v>
      </c>
      <c r="I148" s="224"/>
      <c r="J148" s="225">
        <f>ROUND(I148*H148,0)</f>
        <v>0</v>
      </c>
      <c r="K148" s="226"/>
      <c r="L148" s="44"/>
      <c r="M148" s="227" t="s">
        <v>1</v>
      </c>
      <c r="N148" s="228" t="s">
        <v>42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3201</v>
      </c>
      <c r="AT148" s="231" t="s">
        <v>161</v>
      </c>
      <c r="AU148" s="231" t="s">
        <v>86</v>
      </c>
      <c r="AY148" s="17" t="s">
        <v>159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</v>
      </c>
      <c r="BK148" s="232">
        <f>ROUND(I148*H148,0)</f>
        <v>0</v>
      </c>
      <c r="BL148" s="17" t="s">
        <v>3201</v>
      </c>
      <c r="BM148" s="231" t="s">
        <v>3234</v>
      </c>
    </row>
    <row r="149" s="2" customFormat="1">
      <c r="A149" s="38"/>
      <c r="B149" s="39"/>
      <c r="C149" s="40"/>
      <c r="D149" s="233" t="s">
        <v>167</v>
      </c>
      <c r="E149" s="40"/>
      <c r="F149" s="234" t="s">
        <v>3233</v>
      </c>
      <c r="G149" s="40"/>
      <c r="H149" s="40"/>
      <c r="I149" s="235"/>
      <c r="J149" s="40"/>
      <c r="K149" s="40"/>
      <c r="L149" s="44"/>
      <c r="M149" s="236"/>
      <c r="N149" s="237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167</v>
      </c>
      <c r="AU149" s="17" t="s">
        <v>86</v>
      </c>
    </row>
    <row r="150" s="12" customFormat="1" ht="22.8" customHeight="1">
      <c r="A150" s="12"/>
      <c r="B150" s="203"/>
      <c r="C150" s="204"/>
      <c r="D150" s="205" t="s">
        <v>76</v>
      </c>
      <c r="E150" s="217" t="s">
        <v>3235</v>
      </c>
      <c r="F150" s="217" t="s">
        <v>3236</v>
      </c>
      <c r="G150" s="204"/>
      <c r="H150" s="204"/>
      <c r="I150" s="207"/>
      <c r="J150" s="218">
        <f>BK150</f>
        <v>0</v>
      </c>
      <c r="K150" s="204"/>
      <c r="L150" s="209"/>
      <c r="M150" s="210"/>
      <c r="N150" s="211"/>
      <c r="O150" s="211"/>
      <c r="P150" s="212">
        <f>SUM(P151:P154)</f>
        <v>0</v>
      </c>
      <c r="Q150" s="211"/>
      <c r="R150" s="212">
        <f>SUM(R151:R154)</f>
        <v>0</v>
      </c>
      <c r="S150" s="211"/>
      <c r="T150" s="213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4" t="s">
        <v>190</v>
      </c>
      <c r="AT150" s="215" t="s">
        <v>76</v>
      </c>
      <c r="AU150" s="215" t="s">
        <v>8</v>
      </c>
      <c r="AY150" s="214" t="s">
        <v>159</v>
      </c>
      <c r="BK150" s="216">
        <f>SUM(BK151:BK154)</f>
        <v>0</v>
      </c>
    </row>
    <row r="151" s="2" customFormat="1" ht="16.5" customHeight="1">
      <c r="A151" s="38"/>
      <c r="B151" s="39"/>
      <c r="C151" s="219" t="s">
        <v>234</v>
      </c>
      <c r="D151" s="219" t="s">
        <v>161</v>
      </c>
      <c r="E151" s="220" t="s">
        <v>3237</v>
      </c>
      <c r="F151" s="221" t="s">
        <v>3238</v>
      </c>
      <c r="G151" s="222" t="s">
        <v>187</v>
      </c>
      <c r="H151" s="223">
        <v>1</v>
      </c>
      <c r="I151" s="224"/>
      <c r="J151" s="225">
        <f>ROUND(I151*H151,0)</f>
        <v>0</v>
      </c>
      <c r="K151" s="226"/>
      <c r="L151" s="44"/>
      <c r="M151" s="227" t="s">
        <v>1</v>
      </c>
      <c r="N151" s="228" t="s">
        <v>42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3201</v>
      </c>
      <c r="AT151" s="231" t="s">
        <v>161</v>
      </c>
      <c r="AU151" s="231" t="s">
        <v>86</v>
      </c>
      <c r="AY151" s="17" t="s">
        <v>159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</v>
      </c>
      <c r="BK151" s="232">
        <f>ROUND(I151*H151,0)</f>
        <v>0</v>
      </c>
      <c r="BL151" s="17" t="s">
        <v>3201</v>
      </c>
      <c r="BM151" s="231" t="s">
        <v>3239</v>
      </c>
    </row>
    <row r="152" s="2" customFormat="1">
      <c r="A152" s="38"/>
      <c r="B152" s="39"/>
      <c r="C152" s="40"/>
      <c r="D152" s="233" t="s">
        <v>167</v>
      </c>
      <c r="E152" s="40"/>
      <c r="F152" s="234" t="s">
        <v>3238</v>
      </c>
      <c r="G152" s="40"/>
      <c r="H152" s="40"/>
      <c r="I152" s="235"/>
      <c r="J152" s="40"/>
      <c r="K152" s="40"/>
      <c r="L152" s="44"/>
      <c r="M152" s="236"/>
      <c r="N152" s="237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167</v>
      </c>
      <c r="AU152" s="17" t="s">
        <v>86</v>
      </c>
    </row>
    <row r="153" s="2" customFormat="1" ht="16.5" customHeight="1">
      <c r="A153" s="38"/>
      <c r="B153" s="39"/>
      <c r="C153" s="219" t="s">
        <v>240</v>
      </c>
      <c r="D153" s="219" t="s">
        <v>161</v>
      </c>
      <c r="E153" s="220" t="s">
        <v>3273</v>
      </c>
      <c r="F153" s="221" t="s">
        <v>3274</v>
      </c>
      <c r="G153" s="222" t="s">
        <v>187</v>
      </c>
      <c r="H153" s="223">
        <v>1</v>
      </c>
      <c r="I153" s="224"/>
      <c r="J153" s="225">
        <f>ROUND(I153*H153,0)</f>
        <v>0</v>
      </c>
      <c r="K153" s="226"/>
      <c r="L153" s="44"/>
      <c r="M153" s="227" t="s">
        <v>1</v>
      </c>
      <c r="N153" s="228" t="s">
        <v>42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3201</v>
      </c>
      <c r="AT153" s="231" t="s">
        <v>161</v>
      </c>
      <c r="AU153" s="231" t="s">
        <v>86</v>
      </c>
      <c r="AY153" s="17" t="s">
        <v>159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</v>
      </c>
      <c r="BK153" s="232">
        <f>ROUND(I153*H153,0)</f>
        <v>0</v>
      </c>
      <c r="BL153" s="17" t="s">
        <v>3201</v>
      </c>
      <c r="BM153" s="231" t="s">
        <v>3275</v>
      </c>
    </row>
    <row r="154" s="2" customFormat="1">
      <c r="A154" s="38"/>
      <c r="B154" s="39"/>
      <c r="C154" s="40"/>
      <c r="D154" s="233" t="s">
        <v>167</v>
      </c>
      <c r="E154" s="40"/>
      <c r="F154" s="234" t="s">
        <v>3274</v>
      </c>
      <c r="G154" s="40"/>
      <c r="H154" s="40"/>
      <c r="I154" s="235"/>
      <c r="J154" s="40"/>
      <c r="K154" s="40"/>
      <c r="L154" s="44"/>
      <c r="M154" s="236"/>
      <c r="N154" s="237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167</v>
      </c>
      <c r="AU154" s="17" t="s">
        <v>86</v>
      </c>
    </row>
    <row r="155" s="12" customFormat="1" ht="22.8" customHeight="1">
      <c r="A155" s="12"/>
      <c r="B155" s="203"/>
      <c r="C155" s="204"/>
      <c r="D155" s="205" t="s">
        <v>76</v>
      </c>
      <c r="E155" s="217" t="s">
        <v>3240</v>
      </c>
      <c r="F155" s="217" t="s">
        <v>3241</v>
      </c>
      <c r="G155" s="204"/>
      <c r="H155" s="204"/>
      <c r="I155" s="207"/>
      <c r="J155" s="218">
        <f>BK155</f>
        <v>0</v>
      </c>
      <c r="K155" s="204"/>
      <c r="L155" s="209"/>
      <c r="M155" s="210"/>
      <c r="N155" s="211"/>
      <c r="O155" s="211"/>
      <c r="P155" s="212">
        <f>SUM(P156:P159)</f>
        <v>0</v>
      </c>
      <c r="Q155" s="211"/>
      <c r="R155" s="212">
        <f>SUM(R156:R159)</f>
        <v>0</v>
      </c>
      <c r="S155" s="211"/>
      <c r="T155" s="213">
        <f>SUM(T156:T159)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4" t="s">
        <v>190</v>
      </c>
      <c r="AT155" s="215" t="s">
        <v>76</v>
      </c>
      <c r="AU155" s="215" t="s">
        <v>8</v>
      </c>
      <c r="AY155" s="214" t="s">
        <v>159</v>
      </c>
      <c r="BK155" s="216">
        <f>SUM(BK156:BK159)</f>
        <v>0</v>
      </c>
    </row>
    <row r="156" s="2" customFormat="1" ht="16.5" customHeight="1">
      <c r="A156" s="38"/>
      <c r="B156" s="39"/>
      <c r="C156" s="219" t="s">
        <v>246</v>
      </c>
      <c r="D156" s="219" t="s">
        <v>161</v>
      </c>
      <c r="E156" s="220" t="s">
        <v>3242</v>
      </c>
      <c r="F156" s="221" t="s">
        <v>3243</v>
      </c>
      <c r="G156" s="222" t="s">
        <v>187</v>
      </c>
      <c r="H156" s="223">
        <v>1</v>
      </c>
      <c r="I156" s="224"/>
      <c r="J156" s="225">
        <f>ROUND(I156*H156,0)</f>
        <v>0</v>
      </c>
      <c r="K156" s="226"/>
      <c r="L156" s="44"/>
      <c r="M156" s="227" t="s">
        <v>1</v>
      </c>
      <c r="N156" s="228" t="s">
        <v>42</v>
      </c>
      <c r="O156" s="91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3201</v>
      </c>
      <c r="AT156" s="231" t="s">
        <v>161</v>
      </c>
      <c r="AU156" s="231" t="s">
        <v>86</v>
      </c>
      <c r="AY156" s="17" t="s">
        <v>159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</v>
      </c>
      <c r="BK156" s="232">
        <f>ROUND(I156*H156,0)</f>
        <v>0</v>
      </c>
      <c r="BL156" s="17" t="s">
        <v>3201</v>
      </c>
      <c r="BM156" s="231" t="s">
        <v>3276</v>
      </c>
    </row>
    <row r="157" s="2" customFormat="1">
      <c r="A157" s="38"/>
      <c r="B157" s="39"/>
      <c r="C157" s="40"/>
      <c r="D157" s="233" t="s">
        <v>167</v>
      </c>
      <c r="E157" s="40"/>
      <c r="F157" s="234" t="s">
        <v>3243</v>
      </c>
      <c r="G157" s="40"/>
      <c r="H157" s="40"/>
      <c r="I157" s="235"/>
      <c r="J157" s="40"/>
      <c r="K157" s="40"/>
      <c r="L157" s="44"/>
      <c r="M157" s="236"/>
      <c r="N157" s="237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167</v>
      </c>
      <c r="AU157" s="17" t="s">
        <v>86</v>
      </c>
    </row>
    <row r="158" s="2" customFormat="1" ht="24.15" customHeight="1">
      <c r="A158" s="38"/>
      <c r="B158" s="39"/>
      <c r="C158" s="219" t="s">
        <v>9</v>
      </c>
      <c r="D158" s="219" t="s">
        <v>161</v>
      </c>
      <c r="E158" s="220" t="s">
        <v>3245</v>
      </c>
      <c r="F158" s="221" t="s">
        <v>3246</v>
      </c>
      <c r="G158" s="222" t="s">
        <v>1185</v>
      </c>
      <c r="H158" s="223">
        <v>1</v>
      </c>
      <c r="I158" s="224"/>
      <c r="J158" s="225">
        <f>ROUND(I158*H158,0)</f>
        <v>0</v>
      </c>
      <c r="K158" s="226"/>
      <c r="L158" s="44"/>
      <c r="M158" s="227" t="s">
        <v>1</v>
      </c>
      <c r="N158" s="228" t="s">
        <v>42</v>
      </c>
      <c r="O158" s="91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3201</v>
      </c>
      <c r="AT158" s="231" t="s">
        <v>161</v>
      </c>
      <c r="AU158" s="231" t="s">
        <v>86</v>
      </c>
      <c r="AY158" s="17" t="s">
        <v>159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</v>
      </c>
      <c r="BK158" s="232">
        <f>ROUND(I158*H158,0)</f>
        <v>0</v>
      </c>
      <c r="BL158" s="17" t="s">
        <v>3201</v>
      </c>
      <c r="BM158" s="231" t="s">
        <v>3247</v>
      </c>
    </row>
    <row r="159" s="2" customFormat="1">
      <c r="A159" s="38"/>
      <c r="B159" s="39"/>
      <c r="C159" s="40"/>
      <c r="D159" s="233" t="s">
        <v>167</v>
      </c>
      <c r="E159" s="40"/>
      <c r="F159" s="234" t="s">
        <v>3246</v>
      </c>
      <c r="G159" s="40"/>
      <c r="H159" s="40"/>
      <c r="I159" s="235"/>
      <c r="J159" s="40"/>
      <c r="K159" s="40"/>
      <c r="L159" s="44"/>
      <c r="M159" s="236"/>
      <c r="N159" s="237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167</v>
      </c>
      <c r="AU159" s="17" t="s">
        <v>86</v>
      </c>
    </row>
    <row r="160" s="12" customFormat="1" ht="22.8" customHeight="1">
      <c r="A160" s="12"/>
      <c r="B160" s="203"/>
      <c r="C160" s="204"/>
      <c r="D160" s="205" t="s">
        <v>76</v>
      </c>
      <c r="E160" s="217" t="s">
        <v>3248</v>
      </c>
      <c r="F160" s="217" t="s">
        <v>3249</v>
      </c>
      <c r="G160" s="204"/>
      <c r="H160" s="204"/>
      <c r="I160" s="207"/>
      <c r="J160" s="218">
        <f>BK160</f>
        <v>0</v>
      </c>
      <c r="K160" s="204"/>
      <c r="L160" s="209"/>
      <c r="M160" s="210"/>
      <c r="N160" s="211"/>
      <c r="O160" s="211"/>
      <c r="P160" s="212">
        <f>SUM(P161:P162)</f>
        <v>0</v>
      </c>
      <c r="Q160" s="211"/>
      <c r="R160" s="212">
        <f>SUM(R161:R162)</f>
        <v>0</v>
      </c>
      <c r="S160" s="211"/>
      <c r="T160" s="213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4" t="s">
        <v>190</v>
      </c>
      <c r="AT160" s="215" t="s">
        <v>76</v>
      </c>
      <c r="AU160" s="215" t="s">
        <v>8</v>
      </c>
      <c r="AY160" s="214" t="s">
        <v>159</v>
      </c>
      <c r="BK160" s="216">
        <f>SUM(BK161:BK162)</f>
        <v>0</v>
      </c>
    </row>
    <row r="161" s="2" customFormat="1" ht="16.5" customHeight="1">
      <c r="A161" s="38"/>
      <c r="B161" s="39"/>
      <c r="C161" s="219" t="s">
        <v>257</v>
      </c>
      <c r="D161" s="219" t="s">
        <v>161</v>
      </c>
      <c r="E161" s="220" t="s">
        <v>3250</v>
      </c>
      <c r="F161" s="221" t="s">
        <v>3251</v>
      </c>
      <c r="G161" s="222" t="s">
        <v>187</v>
      </c>
      <c r="H161" s="223">
        <v>1</v>
      </c>
      <c r="I161" s="224"/>
      <c r="J161" s="225">
        <f>ROUND(I161*H161,0)</f>
        <v>0</v>
      </c>
      <c r="K161" s="226"/>
      <c r="L161" s="44"/>
      <c r="M161" s="227" t="s">
        <v>1</v>
      </c>
      <c r="N161" s="228" t="s">
        <v>42</v>
      </c>
      <c r="O161" s="91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3201</v>
      </c>
      <c r="AT161" s="231" t="s">
        <v>161</v>
      </c>
      <c r="AU161" s="231" t="s">
        <v>86</v>
      </c>
      <c r="AY161" s="17" t="s">
        <v>159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</v>
      </c>
      <c r="BK161" s="232">
        <f>ROUND(I161*H161,0)</f>
        <v>0</v>
      </c>
      <c r="BL161" s="17" t="s">
        <v>3201</v>
      </c>
      <c r="BM161" s="231" t="s">
        <v>3252</v>
      </c>
    </row>
    <row r="162" s="2" customFormat="1">
      <c r="A162" s="38"/>
      <c r="B162" s="39"/>
      <c r="C162" s="40"/>
      <c r="D162" s="233" t="s">
        <v>167</v>
      </c>
      <c r="E162" s="40"/>
      <c r="F162" s="234" t="s">
        <v>3251</v>
      </c>
      <c r="G162" s="40"/>
      <c r="H162" s="40"/>
      <c r="I162" s="235"/>
      <c r="J162" s="40"/>
      <c r="K162" s="40"/>
      <c r="L162" s="44"/>
      <c r="M162" s="236"/>
      <c r="N162" s="237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167</v>
      </c>
      <c r="AU162" s="17" t="s">
        <v>86</v>
      </c>
    </row>
    <row r="163" s="12" customFormat="1" ht="22.8" customHeight="1">
      <c r="A163" s="12"/>
      <c r="B163" s="203"/>
      <c r="C163" s="204"/>
      <c r="D163" s="205" t="s">
        <v>76</v>
      </c>
      <c r="E163" s="217" t="s">
        <v>3277</v>
      </c>
      <c r="F163" s="217" t="s">
        <v>3278</v>
      </c>
      <c r="G163" s="204"/>
      <c r="H163" s="204"/>
      <c r="I163" s="207"/>
      <c r="J163" s="218">
        <f>BK163</f>
        <v>0</v>
      </c>
      <c r="K163" s="204"/>
      <c r="L163" s="209"/>
      <c r="M163" s="210"/>
      <c r="N163" s="211"/>
      <c r="O163" s="211"/>
      <c r="P163" s="212">
        <f>SUM(P164:P165)</f>
        <v>0</v>
      </c>
      <c r="Q163" s="211"/>
      <c r="R163" s="212">
        <f>SUM(R164:R165)</f>
        <v>0</v>
      </c>
      <c r="S163" s="211"/>
      <c r="T163" s="213">
        <f>SUM(T164:T165)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4" t="s">
        <v>190</v>
      </c>
      <c r="AT163" s="215" t="s">
        <v>76</v>
      </c>
      <c r="AU163" s="215" t="s">
        <v>8</v>
      </c>
      <c r="AY163" s="214" t="s">
        <v>159</v>
      </c>
      <c r="BK163" s="216">
        <f>SUM(BK164:BK165)</f>
        <v>0</v>
      </c>
    </row>
    <row r="164" s="2" customFormat="1" ht="21.75" customHeight="1">
      <c r="A164" s="38"/>
      <c r="B164" s="39"/>
      <c r="C164" s="219" t="s">
        <v>264</v>
      </c>
      <c r="D164" s="219" t="s">
        <v>161</v>
      </c>
      <c r="E164" s="220" t="s">
        <v>3279</v>
      </c>
      <c r="F164" s="221" t="s">
        <v>3280</v>
      </c>
      <c r="G164" s="222" t="s">
        <v>187</v>
      </c>
      <c r="H164" s="223">
        <v>1</v>
      </c>
      <c r="I164" s="224"/>
      <c r="J164" s="225">
        <f>ROUND(I164*H164,0)</f>
        <v>0</v>
      </c>
      <c r="K164" s="226"/>
      <c r="L164" s="44"/>
      <c r="M164" s="227" t="s">
        <v>1</v>
      </c>
      <c r="N164" s="228" t="s">
        <v>42</v>
      </c>
      <c r="O164" s="91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3201</v>
      </c>
      <c r="AT164" s="231" t="s">
        <v>161</v>
      </c>
      <c r="AU164" s="231" t="s">
        <v>86</v>
      </c>
      <c r="AY164" s="17" t="s">
        <v>159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</v>
      </c>
      <c r="BK164" s="232">
        <f>ROUND(I164*H164,0)</f>
        <v>0</v>
      </c>
      <c r="BL164" s="17" t="s">
        <v>3201</v>
      </c>
      <c r="BM164" s="231" t="s">
        <v>3281</v>
      </c>
    </row>
    <row r="165" s="2" customFormat="1">
      <c r="A165" s="38"/>
      <c r="B165" s="39"/>
      <c r="C165" s="40"/>
      <c r="D165" s="233" t="s">
        <v>167</v>
      </c>
      <c r="E165" s="40"/>
      <c r="F165" s="234" t="s">
        <v>3282</v>
      </c>
      <c r="G165" s="40"/>
      <c r="H165" s="40"/>
      <c r="I165" s="235"/>
      <c r="J165" s="40"/>
      <c r="K165" s="40"/>
      <c r="L165" s="44"/>
      <c r="M165" s="236"/>
      <c r="N165" s="237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167</v>
      </c>
      <c r="AU165" s="17" t="s">
        <v>86</v>
      </c>
    </row>
    <row r="166" s="12" customFormat="1" ht="22.8" customHeight="1">
      <c r="A166" s="12"/>
      <c r="B166" s="203"/>
      <c r="C166" s="204"/>
      <c r="D166" s="205" t="s">
        <v>76</v>
      </c>
      <c r="E166" s="217" t="s">
        <v>3259</v>
      </c>
      <c r="F166" s="217" t="s">
        <v>3260</v>
      </c>
      <c r="G166" s="204"/>
      <c r="H166" s="204"/>
      <c r="I166" s="207"/>
      <c r="J166" s="218">
        <f>BK166</f>
        <v>0</v>
      </c>
      <c r="K166" s="204"/>
      <c r="L166" s="209"/>
      <c r="M166" s="210"/>
      <c r="N166" s="211"/>
      <c r="O166" s="211"/>
      <c r="P166" s="212">
        <f>SUM(P167:P178)</f>
        <v>0</v>
      </c>
      <c r="Q166" s="211"/>
      <c r="R166" s="212">
        <f>SUM(R167:R178)</f>
        <v>0</v>
      </c>
      <c r="S166" s="211"/>
      <c r="T166" s="213">
        <f>SUM(T167:T178)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4" t="s">
        <v>190</v>
      </c>
      <c r="AT166" s="215" t="s">
        <v>76</v>
      </c>
      <c r="AU166" s="215" t="s">
        <v>8</v>
      </c>
      <c r="AY166" s="214" t="s">
        <v>159</v>
      </c>
      <c r="BK166" s="216">
        <f>SUM(BK167:BK178)</f>
        <v>0</v>
      </c>
    </row>
    <row r="167" s="2" customFormat="1" ht="16.5" customHeight="1">
      <c r="A167" s="38"/>
      <c r="B167" s="39"/>
      <c r="C167" s="219" t="s">
        <v>270</v>
      </c>
      <c r="D167" s="219" t="s">
        <v>161</v>
      </c>
      <c r="E167" s="220" t="s">
        <v>3261</v>
      </c>
      <c r="F167" s="221" t="s">
        <v>3262</v>
      </c>
      <c r="G167" s="222" t="s">
        <v>298</v>
      </c>
      <c r="H167" s="223">
        <v>2</v>
      </c>
      <c r="I167" s="224"/>
      <c r="J167" s="225">
        <f>ROUND(I167*H167,0)</f>
        <v>0</v>
      </c>
      <c r="K167" s="226"/>
      <c r="L167" s="44"/>
      <c r="M167" s="227" t="s">
        <v>1</v>
      </c>
      <c r="N167" s="228" t="s">
        <v>42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3201</v>
      </c>
      <c r="AT167" s="231" t="s">
        <v>161</v>
      </c>
      <c r="AU167" s="231" t="s">
        <v>86</v>
      </c>
      <c r="AY167" s="17" t="s">
        <v>159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</v>
      </c>
      <c r="BK167" s="232">
        <f>ROUND(I167*H167,0)</f>
        <v>0</v>
      </c>
      <c r="BL167" s="17" t="s">
        <v>3201</v>
      </c>
      <c r="BM167" s="231" t="s">
        <v>3263</v>
      </c>
    </row>
    <row r="168" s="2" customFormat="1">
      <c r="A168" s="38"/>
      <c r="B168" s="39"/>
      <c r="C168" s="40"/>
      <c r="D168" s="233" t="s">
        <v>167</v>
      </c>
      <c r="E168" s="40"/>
      <c r="F168" s="234" t="s">
        <v>3262</v>
      </c>
      <c r="G168" s="40"/>
      <c r="H168" s="40"/>
      <c r="I168" s="235"/>
      <c r="J168" s="40"/>
      <c r="K168" s="40"/>
      <c r="L168" s="44"/>
      <c r="M168" s="236"/>
      <c r="N168" s="237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167</v>
      </c>
      <c r="AU168" s="17" t="s">
        <v>86</v>
      </c>
    </row>
    <row r="169" s="2" customFormat="1" ht="16.5" customHeight="1">
      <c r="A169" s="38"/>
      <c r="B169" s="39"/>
      <c r="C169" s="219" t="s">
        <v>276</v>
      </c>
      <c r="D169" s="219" t="s">
        <v>161</v>
      </c>
      <c r="E169" s="220" t="s">
        <v>3283</v>
      </c>
      <c r="F169" s="221" t="s">
        <v>3284</v>
      </c>
      <c r="G169" s="222" t="s">
        <v>187</v>
      </c>
      <c r="H169" s="223">
        <v>1</v>
      </c>
      <c r="I169" s="224"/>
      <c r="J169" s="225">
        <f>ROUND(I169*H169,0)</f>
        <v>0</v>
      </c>
      <c r="K169" s="226"/>
      <c r="L169" s="44"/>
      <c r="M169" s="227" t="s">
        <v>1</v>
      </c>
      <c r="N169" s="228" t="s">
        <v>42</v>
      </c>
      <c r="O169" s="91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3201</v>
      </c>
      <c r="AT169" s="231" t="s">
        <v>161</v>
      </c>
      <c r="AU169" s="231" t="s">
        <v>86</v>
      </c>
      <c r="AY169" s="17" t="s">
        <v>159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</v>
      </c>
      <c r="BK169" s="232">
        <f>ROUND(I169*H169,0)</f>
        <v>0</v>
      </c>
      <c r="BL169" s="17" t="s">
        <v>3201</v>
      </c>
      <c r="BM169" s="231" t="s">
        <v>3285</v>
      </c>
    </row>
    <row r="170" s="2" customFormat="1">
      <c r="A170" s="38"/>
      <c r="B170" s="39"/>
      <c r="C170" s="40"/>
      <c r="D170" s="233" t="s">
        <v>167</v>
      </c>
      <c r="E170" s="40"/>
      <c r="F170" s="234" t="s">
        <v>3262</v>
      </c>
      <c r="G170" s="40"/>
      <c r="H170" s="40"/>
      <c r="I170" s="235"/>
      <c r="J170" s="40"/>
      <c r="K170" s="40"/>
      <c r="L170" s="44"/>
      <c r="M170" s="236"/>
      <c r="N170" s="237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167</v>
      </c>
      <c r="AU170" s="17" t="s">
        <v>86</v>
      </c>
    </row>
    <row r="171" s="2" customFormat="1" ht="16.5" customHeight="1">
      <c r="A171" s="38"/>
      <c r="B171" s="39"/>
      <c r="C171" s="219" t="s">
        <v>281</v>
      </c>
      <c r="D171" s="219" t="s">
        <v>161</v>
      </c>
      <c r="E171" s="220" t="s">
        <v>3286</v>
      </c>
      <c r="F171" s="221" t="s">
        <v>3287</v>
      </c>
      <c r="G171" s="222" t="s">
        <v>187</v>
      </c>
      <c r="H171" s="223">
        <v>1</v>
      </c>
      <c r="I171" s="224"/>
      <c r="J171" s="225">
        <f>ROUND(I171*H171,0)</f>
        <v>0</v>
      </c>
      <c r="K171" s="226"/>
      <c r="L171" s="44"/>
      <c r="M171" s="227" t="s">
        <v>1</v>
      </c>
      <c r="N171" s="228" t="s">
        <v>42</v>
      </c>
      <c r="O171" s="91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3201</v>
      </c>
      <c r="AT171" s="231" t="s">
        <v>161</v>
      </c>
      <c r="AU171" s="231" t="s">
        <v>86</v>
      </c>
      <c r="AY171" s="17" t="s">
        <v>159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</v>
      </c>
      <c r="BK171" s="232">
        <f>ROUND(I171*H171,0)</f>
        <v>0</v>
      </c>
      <c r="BL171" s="17" t="s">
        <v>3201</v>
      </c>
      <c r="BM171" s="231" t="s">
        <v>3288</v>
      </c>
    </row>
    <row r="172" s="2" customFormat="1">
      <c r="A172" s="38"/>
      <c r="B172" s="39"/>
      <c r="C172" s="40"/>
      <c r="D172" s="233" t="s">
        <v>167</v>
      </c>
      <c r="E172" s="40"/>
      <c r="F172" s="234" t="s">
        <v>3262</v>
      </c>
      <c r="G172" s="40"/>
      <c r="H172" s="40"/>
      <c r="I172" s="235"/>
      <c r="J172" s="40"/>
      <c r="K172" s="40"/>
      <c r="L172" s="44"/>
      <c r="M172" s="236"/>
      <c r="N172" s="237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167</v>
      </c>
      <c r="AU172" s="17" t="s">
        <v>86</v>
      </c>
    </row>
    <row r="173" s="2" customFormat="1" ht="21.75" customHeight="1">
      <c r="A173" s="38"/>
      <c r="B173" s="39"/>
      <c r="C173" s="219" t="s">
        <v>7</v>
      </c>
      <c r="D173" s="219" t="s">
        <v>161</v>
      </c>
      <c r="E173" s="220" t="s">
        <v>3289</v>
      </c>
      <c r="F173" s="221" t="s">
        <v>3290</v>
      </c>
      <c r="G173" s="222" t="s">
        <v>187</v>
      </c>
      <c r="H173" s="223">
        <v>1</v>
      </c>
      <c r="I173" s="224"/>
      <c r="J173" s="225">
        <f>ROUND(I173*H173,0)</f>
        <v>0</v>
      </c>
      <c r="K173" s="226"/>
      <c r="L173" s="44"/>
      <c r="M173" s="227" t="s">
        <v>1</v>
      </c>
      <c r="N173" s="228" t="s">
        <v>42</v>
      </c>
      <c r="O173" s="91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1" t="s">
        <v>3201</v>
      </c>
      <c r="AT173" s="231" t="s">
        <v>161</v>
      </c>
      <c r="AU173" s="231" t="s">
        <v>86</v>
      </c>
      <c r="AY173" s="17" t="s">
        <v>159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7" t="s">
        <v>8</v>
      </c>
      <c r="BK173" s="232">
        <f>ROUND(I173*H173,0)</f>
        <v>0</v>
      </c>
      <c r="BL173" s="17" t="s">
        <v>3201</v>
      </c>
      <c r="BM173" s="231" t="s">
        <v>3291</v>
      </c>
    </row>
    <row r="174" s="2" customFormat="1">
      <c r="A174" s="38"/>
      <c r="B174" s="39"/>
      <c r="C174" s="40"/>
      <c r="D174" s="233" t="s">
        <v>167</v>
      </c>
      <c r="E174" s="40"/>
      <c r="F174" s="234" t="s">
        <v>3262</v>
      </c>
      <c r="G174" s="40"/>
      <c r="H174" s="40"/>
      <c r="I174" s="235"/>
      <c r="J174" s="40"/>
      <c r="K174" s="40"/>
      <c r="L174" s="44"/>
      <c r="M174" s="236"/>
      <c r="N174" s="237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167</v>
      </c>
      <c r="AU174" s="17" t="s">
        <v>86</v>
      </c>
    </row>
    <row r="175" s="2" customFormat="1" ht="16.5" customHeight="1">
      <c r="A175" s="38"/>
      <c r="B175" s="39"/>
      <c r="C175" s="219" t="s">
        <v>294</v>
      </c>
      <c r="D175" s="219" t="s">
        <v>161</v>
      </c>
      <c r="E175" s="220" t="s">
        <v>3292</v>
      </c>
      <c r="F175" s="221" t="s">
        <v>3293</v>
      </c>
      <c r="G175" s="222" t="s">
        <v>187</v>
      </c>
      <c r="H175" s="223">
        <v>1</v>
      </c>
      <c r="I175" s="224"/>
      <c r="J175" s="225">
        <f>ROUND(I175*H175,0)</f>
        <v>0</v>
      </c>
      <c r="K175" s="226"/>
      <c r="L175" s="44"/>
      <c r="M175" s="227" t="s">
        <v>1</v>
      </c>
      <c r="N175" s="228" t="s">
        <v>42</v>
      </c>
      <c r="O175" s="91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1" t="s">
        <v>3201</v>
      </c>
      <c r="AT175" s="231" t="s">
        <v>161</v>
      </c>
      <c r="AU175" s="231" t="s">
        <v>86</v>
      </c>
      <c r="AY175" s="17" t="s">
        <v>159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7" t="s">
        <v>8</v>
      </c>
      <c r="BK175" s="232">
        <f>ROUND(I175*H175,0)</f>
        <v>0</v>
      </c>
      <c r="BL175" s="17" t="s">
        <v>3201</v>
      </c>
      <c r="BM175" s="231" t="s">
        <v>3294</v>
      </c>
    </row>
    <row r="176" s="2" customFormat="1">
      <c r="A176" s="38"/>
      <c r="B176" s="39"/>
      <c r="C176" s="40"/>
      <c r="D176" s="233" t="s">
        <v>167</v>
      </c>
      <c r="E176" s="40"/>
      <c r="F176" s="234" t="s">
        <v>3262</v>
      </c>
      <c r="G176" s="40"/>
      <c r="H176" s="40"/>
      <c r="I176" s="235"/>
      <c r="J176" s="40"/>
      <c r="K176" s="40"/>
      <c r="L176" s="44"/>
      <c r="M176" s="236"/>
      <c r="N176" s="237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167</v>
      </c>
      <c r="AU176" s="17" t="s">
        <v>86</v>
      </c>
    </row>
    <row r="177" s="2" customFormat="1" ht="16.5" customHeight="1">
      <c r="A177" s="38"/>
      <c r="B177" s="39"/>
      <c r="C177" s="219" t="s">
        <v>301</v>
      </c>
      <c r="D177" s="219" t="s">
        <v>161</v>
      </c>
      <c r="E177" s="220" t="s">
        <v>3295</v>
      </c>
      <c r="F177" s="221" t="s">
        <v>3296</v>
      </c>
      <c r="G177" s="222" t="s">
        <v>187</v>
      </c>
      <c r="H177" s="223">
        <v>1</v>
      </c>
      <c r="I177" s="224"/>
      <c r="J177" s="225">
        <f>ROUND(I177*H177,0)</f>
        <v>0</v>
      </c>
      <c r="K177" s="226"/>
      <c r="L177" s="44"/>
      <c r="M177" s="227" t="s">
        <v>1</v>
      </c>
      <c r="N177" s="228" t="s">
        <v>42</v>
      </c>
      <c r="O177" s="91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3201</v>
      </c>
      <c r="AT177" s="231" t="s">
        <v>161</v>
      </c>
      <c r="AU177" s="231" t="s">
        <v>86</v>
      </c>
      <c r="AY177" s="17" t="s">
        <v>159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</v>
      </c>
      <c r="BK177" s="232">
        <f>ROUND(I177*H177,0)</f>
        <v>0</v>
      </c>
      <c r="BL177" s="17" t="s">
        <v>3201</v>
      </c>
      <c r="BM177" s="231" t="s">
        <v>3297</v>
      </c>
    </row>
    <row r="178" s="2" customFormat="1">
      <c r="A178" s="38"/>
      <c r="B178" s="39"/>
      <c r="C178" s="40"/>
      <c r="D178" s="233" t="s">
        <v>167</v>
      </c>
      <c r="E178" s="40"/>
      <c r="F178" s="234" t="s">
        <v>3262</v>
      </c>
      <c r="G178" s="40"/>
      <c r="H178" s="40"/>
      <c r="I178" s="235"/>
      <c r="J178" s="40"/>
      <c r="K178" s="40"/>
      <c r="L178" s="44"/>
      <c r="M178" s="282"/>
      <c r="N178" s="283"/>
      <c r="O178" s="284"/>
      <c r="P178" s="284"/>
      <c r="Q178" s="284"/>
      <c r="R178" s="284"/>
      <c r="S178" s="284"/>
      <c r="T178" s="285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167</v>
      </c>
      <c r="AU178" s="17" t="s">
        <v>86</v>
      </c>
    </row>
    <row r="179" s="2" customFormat="1" ht="6.96" customHeight="1">
      <c r="A179" s="38"/>
      <c r="B179" s="66"/>
      <c r="C179" s="67"/>
      <c r="D179" s="67"/>
      <c r="E179" s="67"/>
      <c r="F179" s="67"/>
      <c r="G179" s="67"/>
      <c r="H179" s="67"/>
      <c r="I179" s="67"/>
      <c r="J179" s="67"/>
      <c r="K179" s="67"/>
      <c r="L179" s="44"/>
      <c r="M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</sheetData>
  <sheetProtection sheet="1" autoFilter="0" formatColumns="0" formatRows="0" objects="1" scenarios="1" spinCount="100000" saltValue="IruZSRlZ2C0zzzn5RQ8qI4rTlj5Pa1mN1QGUAy7I0oLivwpxRp8FYoAYNO1UmZAseDJm7wwMXHkwIQ0Qxpj3tw==" hashValue="UMRqNmJUu4F4bQu5JLaQk04OYfBc/rWOfbkjXIltSaUkJ6UikFRZTShjhwGWmEeDAA59IR6RM6tLZG2vRmYgrA==" algorithmName="SHA-512" password="CC35"/>
  <autoFilter ref="C123:K17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 Špatenka</dc:creator>
  <cp:lastModifiedBy>Miroslav Špatenka</cp:lastModifiedBy>
  <dcterms:created xsi:type="dcterms:W3CDTF">2022-02-04T14:06:31Z</dcterms:created>
  <dcterms:modified xsi:type="dcterms:W3CDTF">2022-02-04T14:06:48Z</dcterms:modified>
</cp:coreProperties>
</file>